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5024.35134\"/>
    </mc:Choice>
  </mc:AlternateContent>
  <bookViews>
    <workbookView xWindow="0" yWindow="0" windowWidth="20490" windowHeight="7815" firstSheet="2" activeTab="5"/>
  </bookViews>
  <sheets>
    <sheet name="2.График уч.процесса" sheetId="5" r:id="rId1"/>
    <sheet name="3.Свод.данные" sheetId="6" r:id="rId2"/>
    <sheet name="4.план учебного процесса" sheetId="1" r:id="rId3"/>
    <sheet name="5.комплексные формы ПА" sheetId="2" r:id="rId4"/>
    <sheet name="6. Практика" sheetId="3" r:id="rId5"/>
    <sheet name="7.График ПА" sheetId="4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F19" i="1"/>
  <c r="F28" i="1"/>
  <c r="F24" i="1"/>
  <c r="F20" i="1"/>
  <c r="F8" i="1"/>
  <c r="J34" i="1"/>
  <c r="G34" i="1"/>
  <c r="D34" i="1"/>
  <c r="D19" i="1"/>
  <c r="E19" i="1"/>
  <c r="G19" i="1"/>
  <c r="H19" i="1"/>
  <c r="I19" i="1"/>
  <c r="J19" i="1"/>
  <c r="K19" i="1"/>
  <c r="D23" i="4" l="1"/>
  <c r="D19" i="4"/>
  <c r="E7" i="4"/>
  <c r="D7" i="4"/>
  <c r="D17" i="4" l="1"/>
  <c r="J7" i="1"/>
  <c r="H34" i="1"/>
  <c r="E34" i="1" l="1"/>
  <c r="I34" i="1"/>
  <c r="K34" i="1"/>
  <c r="H12" i="3"/>
  <c r="G12" i="3"/>
</calcChain>
</file>

<file path=xl/sharedStrings.xml><?xml version="1.0" encoding="utf-8"?>
<sst xmlns="http://schemas.openxmlformats.org/spreadsheetml/2006/main" count="438" uniqueCount="229">
  <si>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</si>
  <si>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</si>
  <si>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</si>
  <si>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</si>
  <si>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(час. в семестр)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</si>
  <si>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</si>
  <si>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</si>
  <si>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</si>
  <si>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</si>
  <si>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Всего</t>
  </si>
  <si>
    <t xml:space="preserve">в т. ч. </t>
  </si>
  <si>
    <t>Лекций</t>
  </si>
  <si>
    <t xml:space="preserve">1 сем.                </t>
  </si>
  <si>
    <t xml:space="preserve">2 сем.               </t>
  </si>
  <si>
    <t xml:space="preserve"> </t>
  </si>
  <si>
    <t>Физическая культура</t>
  </si>
  <si>
    <t>ОП.00</t>
  </si>
  <si>
    <t>Общепрофессиональный цикл</t>
  </si>
  <si>
    <t>ОП.01</t>
  </si>
  <si>
    <t>ОП.02</t>
  </si>
  <si>
    <t>ОП.03</t>
  </si>
  <si>
    <t>ОП.04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</si>
  <si>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</si>
  <si>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</si>
  <si>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</si>
  <si>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</si>
  <si>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</si>
  <si>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</si>
  <si>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</si>
  <si>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</si>
  <si>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</si>
  <si>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</si>
  <si>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</si>
  <si>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</si>
  <si>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</si>
  <si>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</si>
  <si>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ПМ.03</t>
  </si>
  <si>
    <t>МДК.03.01</t>
  </si>
  <si>
    <t>УП.03</t>
  </si>
  <si>
    <t>ПП.03</t>
  </si>
  <si>
    <t>ФК.00</t>
  </si>
  <si>
    <t>Практика</t>
  </si>
  <si>
    <t>Всего с практикой</t>
  </si>
  <si>
    <t>Всего без практики</t>
  </si>
  <si>
    <t>Количество часов в неделю</t>
  </si>
  <si>
    <t>ГИА.00</t>
  </si>
  <si>
    <t>Всего  в семестре</t>
  </si>
  <si>
    <t>учебной практики</t>
  </si>
  <si>
    <t>зачетов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</si>
  <si>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</si>
  <si>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</si>
  <si>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</si>
  <si>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</si>
  <si>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</si>
  <si>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</si>
  <si>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Семестр</t>
  </si>
  <si>
    <t>Наименование</t>
  </si>
  <si>
    <t>ДЗ</t>
  </si>
  <si>
    <t>4. План учебного процесса</t>
  </si>
  <si>
    <t>ОП.05</t>
  </si>
  <si>
    <t>ОП.06</t>
  </si>
  <si>
    <t>Кдз№1</t>
  </si>
  <si>
    <t>Кдз№2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</si>
  <si>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</si>
  <si>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</si>
  <si>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</si>
  <si>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</si>
  <si>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</si>
  <si>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 xml:space="preserve">Семестр  </t>
  </si>
  <si>
    <t>Продолжительность практики</t>
  </si>
  <si>
    <t>ак.часов</t>
  </si>
  <si>
    <t>недель</t>
  </si>
  <si>
    <t>Учебная</t>
  </si>
  <si>
    <t>Производственная</t>
  </si>
  <si>
    <t>Концентрированно</t>
  </si>
  <si>
    <t>2</t>
  </si>
  <si>
    <t>ИТОГО:</t>
  </si>
  <si>
    <t>лаб. и практ. занятий, практик</t>
  </si>
  <si>
    <t>Государственная итоговая аттестация</t>
  </si>
  <si>
    <t>производственной практики</t>
  </si>
  <si>
    <t>дифференцированных зачетов</t>
  </si>
  <si>
    <r>
      <rPr>
        <b/>
        <sz val="12"/>
        <color indexed="8"/>
        <rFont val="Times New Roman"/>
        <family val="1"/>
        <charset val="204"/>
      </rPr>
      <t xml:space="preserve">17 нед.   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(в т.ч. теор.обучение -10,5нед., .4УП, 2ПП, 0,5ПА)</t>
    </r>
  </si>
  <si>
    <r>
      <rPr>
        <b/>
        <sz val="12"/>
        <color indexed="8"/>
        <rFont val="Times New Roman"/>
        <family val="1"/>
        <charset val="204"/>
      </rPr>
      <t xml:space="preserve">24 нед.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(в т.ч. теор.обучение -9,5 нед., 5УП, 8ПП, 0,5ПА, 1ГИА)</t>
    </r>
  </si>
  <si>
    <t>5. Комплексные формы промежуточной аттестации</t>
  </si>
  <si>
    <t>Индекс</t>
  </si>
  <si>
    <t>Форма промежуточной аттестации</t>
  </si>
  <si>
    <t>7. График промежуточной аттестации</t>
  </si>
  <si>
    <t>,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</si>
  <si>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</si>
  <si>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</si>
  <si>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</si>
  <si>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</si>
  <si>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</si>
  <si>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</si>
  <si>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</si>
  <si>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</si>
  <si>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</si>
  <si>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</si>
  <si>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</si>
  <si>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</si>
  <si>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</si>
  <si>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</si>
  <si>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</si>
  <si>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</si>
  <si>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</si>
  <si>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</si>
  <si>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</si>
  <si>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</si>
  <si>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</si>
  <si>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</si>
  <si>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</si>
  <si>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</si>
  <si>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</si>
  <si>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</si>
  <si>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</si>
  <si>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</si>
  <si>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</si>
  <si>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</si>
  <si>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</si>
  <si>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</si>
  <si>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</si>
  <si>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</si>
  <si>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</si>
  <si>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</si>
  <si>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</si>
  <si>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</si>
  <si>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</si>
  <si>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</si>
  <si>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</si>
  <si>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</si>
  <si>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</si>
  <si>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</si>
  <si>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</si>
  <si>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</si>
  <si>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</si>
  <si>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</si>
  <si>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</si>
  <si>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</si>
  <si>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П</t>
  </si>
  <si>
    <t>=</t>
  </si>
  <si>
    <t>III</t>
  </si>
  <si>
    <t>*</t>
  </si>
  <si>
    <t>У</t>
  </si>
  <si>
    <t>: :</t>
  </si>
  <si>
    <t>Условные обозначения:</t>
  </si>
  <si>
    <t>-</t>
  </si>
  <si>
    <t>теоретическое обучение</t>
  </si>
  <si>
    <t>учебная практика</t>
  </si>
  <si>
    <t>обучение не предусмотрено</t>
  </si>
  <si>
    <t>::</t>
  </si>
  <si>
    <t>промежуточная аттестация</t>
  </si>
  <si>
    <t xml:space="preserve">производственная практика </t>
  </si>
  <si>
    <t>ГИА</t>
  </si>
  <si>
    <t>каникулы</t>
  </si>
  <si>
    <r>
      <t xml:space="preserve">3. Сводные данные по бюджету времени </t>
    </r>
    <r>
      <rPr>
        <sz val="14"/>
        <rFont val="Times New Roman"/>
        <family val="1"/>
        <charset val="204"/>
      </rPr>
      <t>(</t>
    </r>
    <r>
      <rPr>
        <i/>
        <sz val="14"/>
        <rFont val="Times New Roman"/>
        <family val="1"/>
        <charset val="204"/>
      </rPr>
      <t xml:space="preserve">в неделях) </t>
    </r>
  </si>
  <si>
    <t>Курсы</t>
  </si>
  <si>
    <t>Обучение по дисциплинам и междисциплинарным курсам</t>
  </si>
  <si>
    <t>Промежуточная аттестация</t>
  </si>
  <si>
    <t>Каникулы</t>
  </si>
  <si>
    <r>
      <t xml:space="preserve">Всего                  </t>
    </r>
    <r>
      <rPr>
        <i/>
        <sz val="14"/>
        <rFont val="Times New Roman"/>
        <family val="1"/>
        <charset val="204"/>
      </rPr>
      <t>(по курсам)</t>
    </r>
  </si>
  <si>
    <t xml:space="preserve">Учебная  </t>
  </si>
  <si>
    <r>
      <rPr>
        <b/>
        <sz val="12"/>
        <color indexed="8"/>
        <rFont val="Times New Roman"/>
        <family val="1"/>
        <charset val="204"/>
      </rPr>
      <t xml:space="preserve">17 нед.   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(в т.ч. теор.обучение -14 нед., .3УП)</t>
    </r>
  </si>
  <si>
    <r>
      <rPr>
        <b/>
        <sz val="12"/>
        <color indexed="8"/>
        <rFont val="Times New Roman"/>
        <family val="1"/>
        <charset val="204"/>
      </rPr>
      <t xml:space="preserve">24 нед.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(в т.ч. теор.обучение -6 нед., 5УП, 11ПП, 1ПА, 1ГИА)</t>
    </r>
  </si>
  <si>
    <t xml:space="preserve">Общепрофессиональные дисциплины </t>
  </si>
  <si>
    <t>Экономика организации</t>
  </si>
  <si>
    <t xml:space="preserve">Основы деловой культуры </t>
  </si>
  <si>
    <t xml:space="preserve">Основы материаловедения </t>
  </si>
  <si>
    <t xml:space="preserve">Основы конструирования и моделирования одежды </t>
  </si>
  <si>
    <t xml:space="preserve">Основы художественного проектирования одежды </t>
  </si>
  <si>
    <t xml:space="preserve">Безопасность жизнедеятельности </t>
  </si>
  <si>
    <t>Пошив швейных изделий по индивидуальным заказам</t>
  </si>
  <si>
    <t xml:space="preserve">Технология пошива швейных изделий по индивидуальным заказам </t>
  </si>
  <si>
    <t xml:space="preserve">Дефектация швейных изделий </t>
  </si>
  <si>
    <t xml:space="preserve">Устранение дефектов с учетом свойств ткани </t>
  </si>
  <si>
    <t xml:space="preserve">Ремонт и обновление швейных изделий </t>
  </si>
  <si>
    <t xml:space="preserve">Технология ремонта и обновления швейных изделий </t>
  </si>
  <si>
    <t xml:space="preserve">1 нед. </t>
  </si>
  <si>
    <r>
      <t xml:space="preserve">Консультации </t>
    </r>
    <r>
      <rPr>
        <sz val="12"/>
        <color indexed="8"/>
        <rFont val="Times New Roman"/>
        <family val="1"/>
        <charset val="204"/>
      </rPr>
      <t xml:space="preserve"> на учебную группу 4 часа в год на 1 обучающегося</t>
    </r>
  </si>
  <si>
    <t>часов по дисциплинам и МДК</t>
  </si>
  <si>
    <t>14</t>
  </si>
  <si>
    <t>6</t>
  </si>
  <si>
    <t>3+5=8</t>
  </si>
  <si>
    <t>0 + 11=11</t>
  </si>
  <si>
    <t>Технология пошива швейных изделий по индивидуальным заказам</t>
  </si>
  <si>
    <t>Кдз № 1</t>
  </si>
  <si>
    <t>Кдз № 2</t>
  </si>
  <si>
    <t>Технология ремонта и обновления швейных изделий</t>
  </si>
  <si>
    <t>Кдз № 3</t>
  </si>
  <si>
    <t>з - зачет</t>
  </si>
  <si>
    <t>ДЗ - дифференцированный зачет</t>
  </si>
  <si>
    <t>Кдз - комплексный дифференцированный зачет</t>
  </si>
  <si>
    <t>Дефектация швейных изделий</t>
  </si>
  <si>
    <t>Ремонт и обновление швейных изделий</t>
  </si>
  <si>
    <t>1/2</t>
  </si>
  <si>
    <t xml:space="preserve"> 1/ 2</t>
  </si>
  <si>
    <t>3 Кдз/3Экв</t>
  </si>
  <si>
    <t>УП.01.</t>
  </si>
  <si>
    <t>Устранение дефектов с учетом свойств ткани</t>
  </si>
  <si>
    <t xml:space="preserve">ИТОГО: </t>
  </si>
  <si>
    <t>в том числе в форме практической подготовки</t>
  </si>
  <si>
    <t>ОП.07</t>
  </si>
  <si>
    <t>ОП.08</t>
  </si>
  <si>
    <t>ОП.09</t>
  </si>
  <si>
    <t>Финансовая грамотность и основы предпринимательской деятельности</t>
  </si>
  <si>
    <t>Иностранный язык в профессиональной деятельности</t>
  </si>
  <si>
    <t>Основы бережливого производства</t>
  </si>
  <si>
    <t xml:space="preserve">1Кдз/1Эпм </t>
  </si>
  <si>
    <t>Кдз№3</t>
  </si>
  <si>
    <t>3Эпм/3Кдз</t>
  </si>
  <si>
    <t>3Эпм</t>
  </si>
  <si>
    <t xml:space="preserve">  3Эпм</t>
  </si>
  <si>
    <t>Кдз№4</t>
  </si>
  <si>
    <t>Кдз№5</t>
  </si>
  <si>
    <t>5ДЗ/2Кдз</t>
  </si>
  <si>
    <t>3Эпм/6ДЗ/5Кдз</t>
  </si>
  <si>
    <t>4+1Кдз</t>
  </si>
  <si>
    <t>2ДЗ+4Кдз</t>
  </si>
  <si>
    <t>6+5Кдз</t>
  </si>
  <si>
    <t>экзаменов (в т.ч.   экзаменов  по модулю)</t>
  </si>
  <si>
    <t>Государственная итоговая аттестация  (36 ак.ч./1 нед.) проводится в форме демонстрационного экзамена</t>
  </si>
  <si>
    <t>0 +1=1</t>
  </si>
  <si>
    <t>14+6 =20</t>
  </si>
  <si>
    <t>Кдз № 4</t>
  </si>
  <si>
    <t>Кдз № 5</t>
  </si>
  <si>
    <t>Эпм - экзамен по модулю</t>
  </si>
  <si>
    <t>Кэпм - комплексный экзамен по модулю</t>
  </si>
  <si>
    <t>Кдз №3</t>
  </si>
  <si>
    <t>Кдз №4</t>
  </si>
  <si>
    <t>Кдз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</si>
</sst>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340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7" fillId="3" borderId="39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5" fillId="3" borderId="0" xfId="0" applyFont="1" applyFill="1"/>
    <xf numFmtId="0" fontId="17" fillId="3" borderId="14" xfId="0" applyFont="1" applyFill="1" applyBorder="1" applyAlignment="1">
      <alignment horizontal="center" vertical="center"/>
    </xf>
    <xf numFmtId="49" fontId="17" fillId="3" borderId="27" xfId="0" applyNumberFormat="1" applyFont="1" applyFill="1" applyBorder="1" applyAlignment="1">
      <alignment horizontal="right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/>
    </xf>
    <xf numFmtId="0" fontId="16" fillId="3" borderId="0" xfId="0" applyFont="1" applyFill="1"/>
    <xf numFmtId="0" fontId="18" fillId="3" borderId="11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left" vertic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18" fillId="3" borderId="27" xfId="0" applyNumberFormat="1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left" vertical="center"/>
    </xf>
    <xf numFmtId="49" fontId="17" fillId="3" borderId="51" xfId="0" applyNumberFormat="1" applyFont="1" applyFill="1" applyBorder="1" applyAlignment="1">
      <alignment horizontal="right" vertical="center"/>
    </xf>
    <xf numFmtId="0" fontId="17" fillId="3" borderId="19" xfId="0" applyFont="1" applyFill="1" applyBorder="1" applyAlignment="1">
      <alignment horizontal="left" vertical="center"/>
    </xf>
    <xf numFmtId="0" fontId="17" fillId="3" borderId="44" xfId="0" applyFont="1" applyFill="1" applyBorder="1" applyAlignment="1">
      <alignment horizontal="left" vertical="center" wrapText="1"/>
    </xf>
    <xf numFmtId="49" fontId="18" fillId="3" borderId="33" xfId="0" applyNumberFormat="1" applyFont="1" applyFill="1" applyBorder="1" applyAlignment="1">
      <alignment horizontal="right" vertical="center"/>
    </xf>
    <xf numFmtId="0" fontId="18" fillId="3" borderId="36" xfId="0" applyFont="1" applyFill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right"/>
    </xf>
    <xf numFmtId="0" fontId="2" fillId="3" borderId="0" xfId="0" applyFont="1" applyFill="1"/>
    <xf numFmtId="0" fontId="18" fillId="3" borderId="32" xfId="0" applyFont="1" applyFill="1" applyBorder="1" applyAlignment="1">
      <alignment horizontal="left" vertical="center"/>
    </xf>
    <xf numFmtId="0" fontId="18" fillId="3" borderId="22" xfId="0" applyFont="1" applyFill="1" applyBorder="1" applyAlignment="1">
      <alignment horizontal="left" vertical="center" wrapText="1"/>
    </xf>
    <xf numFmtId="0" fontId="18" fillId="3" borderId="46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55" xfId="0" applyFont="1" applyFill="1" applyBorder="1" applyAlignment="1">
      <alignment horizontal="center" vertical="center"/>
    </xf>
    <xf numFmtId="49" fontId="17" fillId="3" borderId="33" xfId="0" applyNumberFormat="1" applyFont="1" applyFill="1" applyBorder="1" applyAlignment="1">
      <alignment horizontal="right" vertical="center"/>
    </xf>
    <xf numFmtId="0" fontId="17" fillId="3" borderId="47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7" xfId="0" applyFont="1" applyFill="1" applyBorder="1" applyAlignment="1">
      <alignment horizontal="left" vertical="center" wrapText="1"/>
    </xf>
    <xf numFmtId="0" fontId="18" fillId="3" borderId="18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49" fontId="17" fillId="3" borderId="50" xfId="0" applyNumberFormat="1" applyFont="1" applyFill="1" applyBorder="1" applyAlignment="1">
      <alignment horizontal="right" vertical="center"/>
    </xf>
    <xf numFmtId="0" fontId="17" fillId="3" borderId="46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17" fillId="3" borderId="9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0" fontId="18" fillId="3" borderId="57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17" fillId="3" borderId="36" xfId="0" applyFont="1" applyFill="1" applyBorder="1" applyAlignment="1">
      <alignment horizontal="left" vertical="center"/>
    </xf>
    <xf numFmtId="0" fontId="17" fillId="3" borderId="41" xfId="0" applyFont="1" applyFill="1" applyBorder="1" applyAlignment="1">
      <alignment horizontal="left" vertical="center" wrapText="1"/>
    </xf>
    <xf numFmtId="0" fontId="8" fillId="3" borderId="24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7" fillId="3" borderId="0" xfId="0" applyFont="1" applyFill="1"/>
    <xf numFmtId="49" fontId="7" fillId="3" borderId="0" xfId="0" applyNumberFormat="1" applyFont="1" applyFill="1" applyAlignment="1">
      <alignment horizontal="right"/>
    </xf>
    <xf numFmtId="0" fontId="18" fillId="2" borderId="16" xfId="0" applyFont="1" applyFill="1" applyBorder="1" applyAlignment="1">
      <alignment horizontal="center" vertical="center"/>
    </xf>
    <xf numFmtId="0" fontId="18" fillId="2" borderId="55" xfId="0" applyFont="1" applyFill="1" applyBorder="1" applyAlignment="1">
      <alignment horizontal="center" vertical="center"/>
    </xf>
    <xf numFmtId="0" fontId="17" fillId="4" borderId="5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textRotation="90" wrapText="1"/>
    </xf>
    <xf numFmtId="0" fontId="8" fillId="3" borderId="53" xfId="0" applyFont="1" applyFill="1" applyBorder="1" applyAlignment="1">
      <alignment horizontal="center" vertical="center" textRotation="90" wrapText="1"/>
    </xf>
    <xf numFmtId="0" fontId="1" fillId="3" borderId="27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34" xfId="0" applyFont="1" applyFill="1" applyBorder="1" applyAlignment="1">
      <alignment horizontal="right" vertical="center"/>
    </xf>
    <xf numFmtId="0" fontId="1" fillId="3" borderId="34" xfId="0" applyFont="1" applyFill="1" applyBorder="1" applyAlignment="1">
      <alignment horizontal="right"/>
    </xf>
    <xf numFmtId="0" fontId="4" fillId="3" borderId="35" xfId="0" applyFont="1" applyFill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49" fontId="16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13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37" xfId="0" applyFont="1" applyBorder="1" applyAlignment="1">
      <alignment horizontal="center" vertical="center"/>
    </xf>
    <xf numFmtId="0" fontId="26" fillId="0" borderId="0" xfId="0" applyFont="1"/>
    <xf numFmtId="49" fontId="27" fillId="0" borderId="0" xfId="0" applyNumberFormat="1" applyFont="1"/>
    <xf numFmtId="0" fontId="28" fillId="0" borderId="0" xfId="0" applyFont="1"/>
    <xf numFmtId="49" fontId="29" fillId="0" borderId="3" xfId="0" applyNumberFormat="1" applyFont="1" applyBorder="1" applyAlignment="1" applyProtection="1">
      <alignment horizontal="center" vertical="center" shrinkToFit="1"/>
      <protection hidden="1"/>
    </xf>
    <xf numFmtId="49" fontId="29" fillId="0" borderId="12" xfId="0" applyNumberFormat="1" applyFont="1" applyBorder="1" applyAlignment="1" applyProtection="1">
      <alignment horizontal="center" vertical="center" shrinkToFit="1"/>
      <protection hidden="1"/>
    </xf>
    <xf numFmtId="0" fontId="30" fillId="0" borderId="0" xfId="0" applyFont="1"/>
    <xf numFmtId="49" fontId="27" fillId="0" borderId="52" xfId="0" applyNumberFormat="1" applyFont="1" applyBorder="1"/>
    <xf numFmtId="49" fontId="27" fillId="0" borderId="53" xfId="0" applyNumberFormat="1" applyFont="1" applyBorder="1"/>
    <xf numFmtId="0" fontId="27" fillId="0" borderId="0" xfId="0" applyFont="1"/>
    <xf numFmtId="0" fontId="31" fillId="0" borderId="0" xfId="0" applyFont="1"/>
    <xf numFmtId="49" fontId="34" fillId="0" borderId="0" xfId="0" applyNumberFormat="1" applyFont="1"/>
    <xf numFmtId="0" fontId="35" fillId="0" borderId="0" xfId="0" applyFont="1"/>
    <xf numFmtId="49" fontId="36" fillId="0" borderId="0" xfId="0" applyNumberFormat="1" applyFont="1"/>
    <xf numFmtId="49" fontId="34" fillId="0" borderId="3" xfId="0" applyNumberFormat="1" applyFont="1" applyBorder="1"/>
    <xf numFmtId="49" fontId="34" fillId="0" borderId="0" xfId="0" applyNumberFormat="1" applyFont="1" applyAlignment="1">
      <alignment horizontal="center"/>
    </xf>
    <xf numFmtId="49" fontId="34" fillId="0" borderId="3" xfId="0" applyNumberFormat="1" applyFont="1" applyBorder="1" applyAlignment="1">
      <alignment horizontal="center"/>
    </xf>
    <xf numFmtId="0" fontId="34" fillId="0" borderId="0" xfId="0" applyFont="1"/>
    <xf numFmtId="49" fontId="27" fillId="0" borderId="3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/>
    </xf>
    <xf numFmtId="0" fontId="33" fillId="0" borderId="0" xfId="0" applyFont="1"/>
    <xf numFmtId="0" fontId="37" fillId="0" borderId="0" xfId="0" applyFont="1" applyAlignment="1">
      <alignment horizontal="justify" vertical="center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center" wrapText="1"/>
    </xf>
    <xf numFmtId="49" fontId="18" fillId="3" borderId="51" xfId="0" applyNumberFormat="1" applyFont="1" applyFill="1" applyBorder="1" applyAlignment="1">
      <alignment horizontal="right" vertical="center"/>
    </xf>
    <xf numFmtId="49" fontId="18" fillId="3" borderId="50" xfId="0" applyNumberFormat="1" applyFont="1" applyFill="1" applyBorder="1" applyAlignment="1">
      <alignment horizontal="right" vertical="center"/>
    </xf>
    <xf numFmtId="0" fontId="18" fillId="0" borderId="3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3" borderId="52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49" fontId="17" fillId="3" borderId="49" xfId="0" applyNumberFormat="1" applyFont="1" applyFill="1" applyBorder="1" applyAlignment="1">
      <alignment horizontal="right" vertical="center"/>
    </xf>
    <xf numFmtId="0" fontId="18" fillId="3" borderId="45" xfId="0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6" xfId="0" applyFont="1" applyFill="1" applyBorder="1" applyAlignment="1">
      <alignment horizontal="center" vertical="center"/>
    </xf>
    <xf numFmtId="49" fontId="18" fillId="3" borderId="49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horizontal="center"/>
    </xf>
    <xf numFmtId="16" fontId="10" fillId="0" borderId="13" xfId="0" applyNumberFormat="1" applyFont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49" fontId="18" fillId="3" borderId="23" xfId="0" applyNumberFormat="1" applyFont="1" applyFill="1" applyBorder="1" applyAlignment="1">
      <alignment horizontal="right" vertical="center"/>
    </xf>
    <xf numFmtId="0" fontId="18" fillId="3" borderId="61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right"/>
    </xf>
    <xf numFmtId="0" fontId="17" fillId="3" borderId="66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4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3" borderId="71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right" vertical="center"/>
    </xf>
    <xf numFmtId="0" fontId="17" fillId="2" borderId="54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vertical="center" wrapText="1"/>
    </xf>
    <xf numFmtId="0" fontId="19" fillId="3" borderId="53" xfId="0" applyFont="1" applyFill="1" applyBorder="1" applyAlignment="1">
      <alignment vertical="center" wrapText="1"/>
    </xf>
    <xf numFmtId="0" fontId="8" fillId="3" borderId="52" xfId="0" applyFont="1" applyFill="1" applyBorder="1" applyAlignment="1">
      <alignment vertical="top" wrapText="1"/>
    </xf>
    <xf numFmtId="0" fontId="8" fillId="3" borderId="53" xfId="0" applyFont="1" applyFill="1" applyBorder="1" applyAlignment="1">
      <alignment vertical="top" wrapText="1"/>
    </xf>
    <xf numFmtId="0" fontId="8" fillId="3" borderId="58" xfId="0" applyFont="1" applyFill="1" applyBorder="1" applyAlignment="1">
      <alignment vertical="top" wrapText="1"/>
    </xf>
    <xf numFmtId="0" fontId="8" fillId="3" borderId="59" xfId="0" applyFont="1" applyFill="1" applyBorder="1" applyAlignment="1">
      <alignment vertical="top" wrapText="1"/>
    </xf>
    <xf numFmtId="0" fontId="18" fillId="0" borderId="29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 wrapText="1"/>
    </xf>
    <xf numFmtId="49" fontId="25" fillId="0" borderId="0" xfId="0" applyNumberFormat="1" applyFont="1" applyAlignment="1">
      <alignment horizontal="center"/>
    </xf>
    <xf numFmtId="49" fontId="27" fillId="0" borderId="36" xfId="0" applyNumberFormat="1" applyFont="1" applyBorder="1" applyAlignment="1" applyProtection="1">
      <alignment horizontal="center" vertical="center" textRotation="90"/>
      <protection hidden="1"/>
    </xf>
    <xf numFmtId="49" fontId="27" fillId="0" borderId="38" xfId="0" applyNumberFormat="1" applyFont="1" applyBorder="1" applyAlignment="1" applyProtection="1">
      <alignment horizontal="center" vertical="center" textRotation="90"/>
      <protection hidden="1"/>
    </xf>
    <xf numFmtId="49" fontId="27" fillId="0" borderId="32" xfId="0" applyNumberFormat="1" applyFont="1" applyBorder="1" applyAlignment="1" applyProtection="1">
      <alignment horizontal="center" vertical="center" textRotation="90"/>
      <protection hidden="1"/>
    </xf>
    <xf numFmtId="49" fontId="7" fillId="0" borderId="31" xfId="0" applyNumberFormat="1" applyFont="1" applyBorder="1" applyAlignment="1" applyProtection="1">
      <alignment horizontal="center" vertical="center"/>
      <protection hidden="1"/>
    </xf>
    <xf numFmtId="49" fontId="28" fillId="0" borderId="68" xfId="0" applyNumberFormat="1" applyFont="1" applyBorder="1" applyProtection="1">
      <protection hidden="1"/>
    </xf>
    <xf numFmtId="49" fontId="28" fillId="0" borderId="69" xfId="0" applyNumberFormat="1" applyFont="1" applyBorder="1" applyProtection="1">
      <protection hidden="1"/>
    </xf>
    <xf numFmtId="49" fontId="7" fillId="0" borderId="21" xfId="0" applyNumberFormat="1" applyFont="1" applyBorder="1" applyAlignment="1" applyProtection="1">
      <alignment horizontal="center" vertical="center" textRotation="90"/>
      <protection hidden="1"/>
    </xf>
    <xf numFmtId="49" fontId="7" fillId="0" borderId="4" xfId="0" applyNumberFormat="1" applyFont="1" applyBorder="1" applyAlignment="1" applyProtection="1">
      <alignment horizontal="center" vertical="center" textRotation="90"/>
      <protection hidden="1"/>
    </xf>
    <xf numFmtId="49" fontId="7" fillId="0" borderId="13" xfId="0" applyNumberFormat="1" applyFont="1" applyBorder="1" applyAlignment="1" applyProtection="1">
      <alignment horizontal="center" vertical="center" textRotation="90"/>
      <protection hidden="1"/>
    </xf>
    <xf numFmtId="49" fontId="7" fillId="0" borderId="26" xfId="0" applyNumberFormat="1" applyFont="1" applyBorder="1" applyAlignment="1" applyProtection="1">
      <alignment horizontal="center" vertical="center"/>
      <protection hidden="1"/>
    </xf>
    <xf numFmtId="49" fontId="7" fillId="0" borderId="68" xfId="0" applyNumberFormat="1" applyFont="1" applyBorder="1" applyAlignment="1" applyProtection="1">
      <alignment horizontal="center" vertical="center"/>
      <protection hidden="1"/>
    </xf>
    <xf numFmtId="49" fontId="7" fillId="0" borderId="69" xfId="0" applyNumberFormat="1" applyFont="1" applyBorder="1" applyAlignment="1" applyProtection="1">
      <alignment horizontal="center" vertical="center"/>
      <protection hidden="1"/>
    </xf>
    <xf numFmtId="49" fontId="7" fillId="0" borderId="25" xfId="0" applyNumberFormat="1" applyFont="1" applyBorder="1" applyAlignment="1" applyProtection="1">
      <alignment horizontal="center" vertical="center"/>
      <protection hidden="1"/>
    </xf>
    <xf numFmtId="49" fontId="7" fillId="0" borderId="2" xfId="0" applyNumberFormat="1" applyFont="1" applyBorder="1" applyAlignment="1" applyProtection="1">
      <alignment horizontal="center" vertical="center" textRotation="90"/>
      <protection hidden="1"/>
    </xf>
    <xf numFmtId="49" fontId="31" fillId="0" borderId="24" xfId="0" applyNumberFormat="1" applyFont="1" applyBorder="1" applyAlignment="1" applyProtection="1">
      <alignment horizontal="center" vertical="center"/>
      <protection hidden="1"/>
    </xf>
    <xf numFmtId="49" fontId="31" fillId="0" borderId="11" xfId="0" applyNumberFormat="1" applyFont="1" applyBorder="1" applyAlignment="1" applyProtection="1">
      <alignment horizontal="center" vertical="center"/>
      <protection hidden="1"/>
    </xf>
    <xf numFmtId="49" fontId="31" fillId="0" borderId="28" xfId="0" applyNumberFormat="1" applyFont="1" applyBorder="1" applyAlignment="1" applyProtection="1">
      <alignment horizontal="center" vertical="center"/>
      <protection hidden="1"/>
    </xf>
    <xf numFmtId="49" fontId="16" fillId="0" borderId="2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62" xfId="0" applyNumberFormat="1" applyFont="1" applyBorder="1" applyAlignment="1">
      <alignment horizontal="center" vertical="center"/>
    </xf>
    <xf numFmtId="49" fontId="16" fillId="0" borderId="21" xfId="1" applyNumberFormat="1" applyFont="1" applyFill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3" fillId="0" borderId="62" xfId="0" applyFont="1" applyBorder="1" applyAlignment="1">
      <alignment vertical="center"/>
    </xf>
    <xf numFmtId="49" fontId="16" fillId="0" borderId="21" xfId="1" applyNumberFormat="1" applyFont="1" applyFill="1" applyBorder="1" applyAlignment="1" applyProtection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6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textRotation="90"/>
      <protection hidden="1"/>
    </xf>
    <xf numFmtId="49" fontId="7" fillId="0" borderId="12" xfId="0" applyNumberFormat="1" applyFont="1" applyBorder="1" applyAlignment="1" applyProtection="1">
      <alignment horizontal="center" vertical="center" textRotation="90"/>
      <protection hidden="1"/>
    </xf>
    <xf numFmtId="49" fontId="16" fillId="0" borderId="4" xfId="1" applyNumberFormat="1" applyFont="1" applyFill="1" applyBorder="1" applyAlignment="1" applyProtection="1">
      <alignment horizontal="center" vertical="center"/>
    </xf>
    <xf numFmtId="49" fontId="16" fillId="0" borderId="62" xfId="1" applyNumberFormat="1" applyFont="1" applyFill="1" applyBorder="1" applyAlignment="1" applyProtection="1">
      <alignment horizontal="center" vertical="center"/>
    </xf>
    <xf numFmtId="49" fontId="16" fillId="0" borderId="57" xfId="1" applyNumberFormat="1" applyFont="1" applyFill="1" applyBorder="1" applyAlignment="1" applyProtection="1">
      <alignment horizontal="center" vertical="center"/>
    </xf>
    <xf numFmtId="49" fontId="16" fillId="0" borderId="45" xfId="1" applyNumberFormat="1" applyFont="1" applyFill="1" applyBorder="1" applyAlignment="1" applyProtection="1">
      <alignment horizontal="center" vertical="center"/>
    </xf>
    <xf numFmtId="49" fontId="16" fillId="0" borderId="70" xfId="1" applyNumberFormat="1" applyFont="1" applyFill="1" applyBorder="1" applyAlignment="1" applyProtection="1">
      <alignment horizontal="center" vertical="center"/>
    </xf>
    <xf numFmtId="49" fontId="32" fillId="0" borderId="21" xfId="1" applyNumberFormat="1" applyFont="1" applyFill="1" applyBorder="1" applyAlignment="1" applyProtection="1">
      <alignment horizontal="center" vertical="center" wrapText="1"/>
    </xf>
    <xf numFmtId="49" fontId="32" fillId="0" borderId="4" xfId="1" applyNumberFormat="1" applyFont="1" applyFill="1" applyBorder="1" applyAlignment="1" applyProtection="1">
      <alignment horizontal="center" vertical="center" wrapText="1"/>
    </xf>
    <xf numFmtId="49" fontId="32" fillId="0" borderId="62" xfId="1" applyNumberFormat="1" applyFont="1" applyFill="1" applyBorder="1" applyAlignment="1" applyProtection="1">
      <alignment horizontal="center" vertical="center" wrapText="1"/>
    </xf>
    <xf numFmtId="49" fontId="16" fillId="0" borderId="37" xfId="1" applyNumberFormat="1" applyFont="1" applyFill="1" applyBorder="1" applyAlignment="1" applyProtection="1">
      <alignment horizontal="center" vertical="center"/>
    </xf>
    <xf numFmtId="49" fontId="16" fillId="0" borderId="56" xfId="1" applyNumberFormat="1" applyFont="1" applyFill="1" applyBorder="1" applyAlignment="1" applyProtection="1">
      <alignment horizontal="center" vertical="center"/>
    </xf>
    <xf numFmtId="49" fontId="16" fillId="0" borderId="63" xfId="1" applyNumberFormat="1" applyFont="1" applyFill="1" applyBorder="1" applyAlignment="1" applyProtection="1">
      <alignment horizontal="center" vertical="center"/>
    </xf>
    <xf numFmtId="49" fontId="16" fillId="0" borderId="26" xfId="1" applyNumberFormat="1" applyFont="1" applyFill="1" applyBorder="1" applyAlignment="1" applyProtection="1">
      <alignment horizontal="center" vertical="center"/>
    </xf>
    <xf numFmtId="49" fontId="16" fillId="0" borderId="3" xfId="1" applyNumberFormat="1" applyFont="1" applyFill="1" applyBorder="1" applyAlignment="1" applyProtection="1">
      <alignment horizontal="center" vertical="center"/>
    </xf>
    <xf numFmtId="49" fontId="16" fillId="0" borderId="29" xfId="1" applyNumberFormat="1" applyFont="1" applyFill="1" applyBorder="1" applyAlignment="1" applyProtection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49" fontId="16" fillId="0" borderId="57" xfId="0" applyNumberFormat="1" applyFont="1" applyBorder="1" applyAlignment="1">
      <alignment horizontal="center" vertical="center"/>
    </xf>
    <xf numFmtId="49" fontId="16" fillId="0" borderId="45" xfId="0" applyNumberFormat="1" applyFont="1" applyBorder="1" applyAlignment="1">
      <alignment horizontal="center" vertical="center"/>
    </xf>
    <xf numFmtId="49" fontId="16" fillId="0" borderId="7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0" fontId="8" fillId="3" borderId="36" xfId="0" applyFont="1" applyFill="1" applyBorder="1" applyAlignment="1">
      <alignment horizontal="center" vertical="center" textRotation="90" wrapText="1"/>
    </xf>
    <xf numFmtId="0" fontId="8" fillId="3" borderId="38" xfId="0" applyFont="1" applyFill="1" applyBorder="1" applyAlignment="1">
      <alignment horizontal="center" vertical="center" textRotation="90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49" fontId="8" fillId="3" borderId="48" xfId="0" applyNumberFormat="1" applyFont="1" applyFill="1" applyBorder="1" applyAlignment="1">
      <alignment horizontal="center" vertical="center" textRotation="90" wrapText="1"/>
    </xf>
    <xf numFmtId="49" fontId="8" fillId="3" borderId="49" xfId="0" applyNumberFormat="1" applyFont="1" applyFill="1" applyBorder="1" applyAlignment="1">
      <alignment horizontal="center" vertical="center" textRotation="90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3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8" fillId="3" borderId="16" xfId="0" applyFont="1" applyFill="1" applyBorder="1" applyAlignment="1">
      <alignment horizontal="left" vertical="center" textRotation="90" wrapText="1"/>
    </xf>
    <xf numFmtId="0" fontId="8" fillId="3" borderId="56" xfId="0" applyFont="1" applyFill="1" applyBorder="1" applyAlignment="1">
      <alignment horizontal="left" vertical="center" textRotation="90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 textRotation="90" wrapText="1"/>
    </xf>
    <xf numFmtId="0" fontId="8" fillId="3" borderId="21" xfId="0" applyFont="1" applyFill="1" applyBorder="1" applyAlignment="1">
      <alignment horizontal="center" vertical="center" textRotation="90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5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 textRotation="90" wrapText="1"/>
    </xf>
    <xf numFmtId="0" fontId="8" fillId="3" borderId="56" xfId="0" applyFont="1" applyFill="1" applyBorder="1" applyAlignment="1">
      <alignment horizontal="center" vertical="center" textRotation="90" wrapText="1"/>
    </xf>
    <xf numFmtId="0" fontId="8" fillId="3" borderId="63" xfId="0" applyFont="1" applyFill="1" applyBorder="1" applyAlignment="1">
      <alignment horizontal="center" vertical="center" textRotation="90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29" xfId="0" applyFont="1" applyFill="1" applyBorder="1" applyAlignment="1">
      <alignment horizontal="left" vertical="center"/>
    </xf>
    <xf numFmtId="0" fontId="8" fillId="3" borderId="30" xfId="0" applyFont="1" applyFill="1" applyBorder="1" applyAlignment="1">
      <alignment horizontal="left" vertical="center"/>
    </xf>
    <xf numFmtId="0" fontId="17" fillId="3" borderId="39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horizontal="left" vertical="center"/>
    </xf>
    <xf numFmtId="0" fontId="17" fillId="3" borderId="40" xfId="0" applyFont="1" applyFill="1" applyBorder="1" applyAlignment="1">
      <alignment horizontal="left" vertical="center"/>
    </xf>
    <xf numFmtId="0" fontId="17" fillId="3" borderId="43" xfId="0" applyFont="1" applyFill="1" applyBorder="1" applyAlignment="1">
      <alignment horizontal="left" vertical="center"/>
    </xf>
    <xf numFmtId="0" fontId="8" fillId="3" borderId="24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center" vertical="center" textRotation="90" wrapText="1"/>
    </xf>
    <xf numFmtId="0" fontId="19" fillId="3" borderId="49" xfId="0" applyFont="1" applyFill="1" applyBorder="1" applyAlignment="1">
      <alignment horizontal="center" vertical="center" textRotation="90" wrapText="1"/>
    </xf>
    <xf numFmtId="0" fontId="19" fillId="3" borderId="60" xfId="0" applyFont="1" applyFill="1" applyBorder="1" applyAlignment="1">
      <alignment horizontal="center" vertical="center" textRotation="90" wrapText="1"/>
    </xf>
    <xf numFmtId="49" fontId="18" fillId="3" borderId="51" xfId="0" applyNumberFormat="1" applyFont="1" applyFill="1" applyBorder="1" applyAlignment="1">
      <alignment horizontal="right" vertical="center"/>
    </xf>
    <xf numFmtId="49" fontId="18" fillId="3" borderId="50" xfId="0" applyNumberFormat="1" applyFont="1" applyFill="1" applyBorder="1" applyAlignment="1">
      <alignment horizontal="right" vertical="center"/>
    </xf>
    <xf numFmtId="0" fontId="8" fillId="3" borderId="52" xfId="0" applyFont="1" applyFill="1" applyBorder="1" applyAlignment="1">
      <alignment horizontal="left" vertical="center" wrapText="1"/>
    </xf>
    <xf numFmtId="0" fontId="8" fillId="3" borderId="53" xfId="0" applyFont="1" applyFill="1" applyBorder="1" applyAlignment="1">
      <alignment horizontal="left" vertical="center" wrapText="1"/>
    </xf>
    <xf numFmtId="49" fontId="18" fillId="3" borderId="48" xfId="0" applyNumberFormat="1" applyFont="1" applyFill="1" applyBorder="1" applyAlignment="1">
      <alignment horizontal="right" vertical="center"/>
    </xf>
    <xf numFmtId="49" fontId="18" fillId="3" borderId="49" xfId="0" applyNumberFormat="1" applyFont="1" applyFill="1" applyBorder="1" applyAlignment="1">
      <alignment horizontal="right" vertical="center"/>
    </xf>
    <xf numFmtId="49" fontId="18" fillId="3" borderId="60" xfId="0" applyNumberFormat="1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6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62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wrapText="1"/>
    </xf>
    <xf numFmtId="0" fontId="22" fillId="0" borderId="63" xfId="0" applyFont="1" applyBorder="1" applyAlignment="1">
      <alignment horizontal="center" wrapText="1"/>
    </xf>
    <xf numFmtId="0" fontId="13" fillId="0" borderId="65" xfId="0" applyFont="1" applyBorder="1" applyAlignment="1">
      <alignment horizontal="right" vertical="center"/>
    </xf>
    <xf numFmtId="0" fontId="13" fillId="0" borderId="66" xfId="0" applyFont="1" applyBorder="1" applyAlignment="1">
      <alignment horizontal="right" vertical="center"/>
    </xf>
    <xf numFmtId="0" fontId="13" fillId="0" borderId="47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8" fillId="2" borderId="63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19"/>
  <sheetViews>
    <sheetView topLeftCell="A7" zoomScale="84" zoomScaleNormal="84" workbookViewId="0">
      <selection sqref="A1:XFD20"/>
    </sheetView>
  </sheetViews>
  <sheetFormatPr defaultColWidth="2.85546875" defaultRowHeight="15" x14ac:dyDescent="0.25"/>
  <cols>
    <col min="1" max="1" width="2.85546875" style="113"/>
    <col min="2" max="54" width="4.85546875" style="114" customWidth="1"/>
    <col min="55" max="16384" width="2.85546875" style="113"/>
  </cols>
  <sheetData>
    <row r="1" spans="2:54" ht="18.75" x14ac:dyDescent="0.3">
      <c r="B1" s="183" t="s">
        <v>88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</row>
    <row r="2" spans="2:54" ht="15.75" thickBot="1" x14ac:dyDescent="0.3"/>
    <row r="3" spans="2:54" s="115" customFormat="1" ht="15.75" x14ac:dyDescent="0.25">
      <c r="B3" s="184" t="s">
        <v>89</v>
      </c>
      <c r="C3" s="187" t="s">
        <v>90</v>
      </c>
      <c r="D3" s="188"/>
      <c r="E3" s="188"/>
      <c r="F3" s="189"/>
      <c r="G3" s="190" t="s">
        <v>91</v>
      </c>
      <c r="H3" s="193" t="s">
        <v>92</v>
      </c>
      <c r="I3" s="193"/>
      <c r="J3" s="193"/>
      <c r="K3" s="190" t="s">
        <v>93</v>
      </c>
      <c r="L3" s="187" t="s">
        <v>94</v>
      </c>
      <c r="M3" s="194"/>
      <c r="N3" s="194"/>
      <c r="O3" s="195"/>
      <c r="P3" s="193" t="s">
        <v>95</v>
      </c>
      <c r="Q3" s="193"/>
      <c r="R3" s="193"/>
      <c r="S3" s="193"/>
      <c r="T3" s="190" t="s">
        <v>96</v>
      </c>
      <c r="U3" s="193" t="s">
        <v>97</v>
      </c>
      <c r="V3" s="193"/>
      <c r="W3" s="193"/>
      <c r="X3" s="190" t="s">
        <v>98</v>
      </c>
      <c r="Y3" s="193" t="s">
        <v>99</v>
      </c>
      <c r="Z3" s="193"/>
      <c r="AA3" s="193"/>
      <c r="AB3" s="190" t="s">
        <v>100</v>
      </c>
      <c r="AC3" s="193" t="s">
        <v>101</v>
      </c>
      <c r="AD3" s="193"/>
      <c r="AE3" s="193"/>
      <c r="AF3" s="193"/>
      <c r="AG3" s="190" t="s">
        <v>102</v>
      </c>
      <c r="AH3" s="193" t="s">
        <v>103</v>
      </c>
      <c r="AI3" s="193"/>
      <c r="AJ3" s="193"/>
      <c r="AK3" s="190" t="s">
        <v>104</v>
      </c>
      <c r="AL3" s="187" t="s">
        <v>105</v>
      </c>
      <c r="AM3" s="194"/>
      <c r="AN3" s="194"/>
      <c r="AO3" s="195"/>
      <c r="AP3" s="193" t="s">
        <v>106</v>
      </c>
      <c r="AQ3" s="193"/>
      <c r="AR3" s="193"/>
      <c r="AS3" s="193"/>
      <c r="AT3" s="190" t="s">
        <v>107</v>
      </c>
      <c r="AU3" s="187" t="s">
        <v>108</v>
      </c>
      <c r="AV3" s="194"/>
      <c r="AW3" s="194"/>
      <c r="AX3" s="190" t="s">
        <v>109</v>
      </c>
      <c r="AY3" s="193" t="s">
        <v>110</v>
      </c>
      <c r="AZ3" s="193"/>
      <c r="BA3" s="193"/>
      <c r="BB3" s="196"/>
    </row>
    <row r="4" spans="2:54" s="115" customFormat="1" ht="15.75" x14ac:dyDescent="0.25">
      <c r="B4" s="185"/>
      <c r="C4" s="197" t="s">
        <v>111</v>
      </c>
      <c r="D4" s="197" t="s">
        <v>112</v>
      </c>
      <c r="E4" s="197" t="s">
        <v>113</v>
      </c>
      <c r="F4" s="197" t="s">
        <v>114</v>
      </c>
      <c r="G4" s="191"/>
      <c r="H4" s="197" t="s">
        <v>115</v>
      </c>
      <c r="I4" s="197" t="s">
        <v>116</v>
      </c>
      <c r="J4" s="197" t="s">
        <v>117</v>
      </c>
      <c r="K4" s="191"/>
      <c r="L4" s="197" t="s">
        <v>118</v>
      </c>
      <c r="M4" s="197" t="s">
        <v>119</v>
      </c>
      <c r="N4" s="197" t="s">
        <v>120</v>
      </c>
      <c r="O4" s="197" t="s">
        <v>121</v>
      </c>
      <c r="P4" s="197" t="s">
        <v>111</v>
      </c>
      <c r="Q4" s="197" t="s">
        <v>112</v>
      </c>
      <c r="R4" s="197" t="s">
        <v>113</v>
      </c>
      <c r="S4" s="197" t="s">
        <v>114</v>
      </c>
      <c r="T4" s="191"/>
      <c r="U4" s="197" t="s">
        <v>122</v>
      </c>
      <c r="V4" s="197" t="s">
        <v>123</v>
      </c>
      <c r="W4" s="197" t="s">
        <v>124</v>
      </c>
      <c r="X4" s="191"/>
      <c r="Y4" s="197" t="s">
        <v>125</v>
      </c>
      <c r="Z4" s="197" t="s">
        <v>126</v>
      </c>
      <c r="AA4" s="197" t="s">
        <v>127</v>
      </c>
      <c r="AB4" s="191"/>
      <c r="AC4" s="197" t="s">
        <v>125</v>
      </c>
      <c r="AD4" s="197" t="s">
        <v>126</v>
      </c>
      <c r="AE4" s="197" t="s">
        <v>127</v>
      </c>
      <c r="AF4" s="197" t="s">
        <v>128</v>
      </c>
      <c r="AG4" s="191"/>
      <c r="AH4" s="197" t="s">
        <v>115</v>
      </c>
      <c r="AI4" s="197" t="s">
        <v>116</v>
      </c>
      <c r="AJ4" s="197" t="s">
        <v>117</v>
      </c>
      <c r="AK4" s="191"/>
      <c r="AL4" s="197" t="s">
        <v>129</v>
      </c>
      <c r="AM4" s="197" t="s">
        <v>130</v>
      </c>
      <c r="AN4" s="197" t="s">
        <v>131</v>
      </c>
      <c r="AO4" s="197" t="s">
        <v>132</v>
      </c>
      <c r="AP4" s="197" t="s">
        <v>111</v>
      </c>
      <c r="AQ4" s="197" t="s">
        <v>112</v>
      </c>
      <c r="AR4" s="197" t="s">
        <v>113</v>
      </c>
      <c r="AS4" s="197" t="s">
        <v>114</v>
      </c>
      <c r="AT4" s="191"/>
      <c r="AU4" s="197" t="s">
        <v>115</v>
      </c>
      <c r="AV4" s="197" t="s">
        <v>116</v>
      </c>
      <c r="AW4" s="197" t="s">
        <v>117</v>
      </c>
      <c r="AX4" s="191"/>
      <c r="AY4" s="210" t="s">
        <v>133</v>
      </c>
      <c r="AZ4" s="210" t="s">
        <v>134</v>
      </c>
      <c r="BA4" s="210" t="s">
        <v>135</v>
      </c>
      <c r="BB4" s="211" t="s">
        <v>136</v>
      </c>
    </row>
    <row r="5" spans="2:54" s="115" customFormat="1" ht="27.75" customHeight="1" x14ac:dyDescent="0.25">
      <c r="B5" s="185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210"/>
      <c r="AZ5" s="210"/>
      <c r="BA5" s="210"/>
      <c r="BB5" s="211"/>
    </row>
    <row r="6" spans="2:54" s="118" customFormat="1" x14ac:dyDescent="0.25">
      <c r="B6" s="186"/>
      <c r="C6" s="116">
        <v>1</v>
      </c>
      <c r="D6" s="116">
        <v>2</v>
      </c>
      <c r="E6" s="116">
        <v>3</v>
      </c>
      <c r="F6" s="116">
        <v>4</v>
      </c>
      <c r="G6" s="116">
        <v>5</v>
      </c>
      <c r="H6" s="116">
        <v>6</v>
      </c>
      <c r="I6" s="116">
        <v>7</v>
      </c>
      <c r="J6" s="116">
        <v>8</v>
      </c>
      <c r="K6" s="116">
        <v>9</v>
      </c>
      <c r="L6" s="116">
        <v>10</v>
      </c>
      <c r="M6" s="116">
        <v>11</v>
      </c>
      <c r="N6" s="116">
        <v>12</v>
      </c>
      <c r="O6" s="116">
        <v>13</v>
      </c>
      <c r="P6" s="116">
        <v>14</v>
      </c>
      <c r="Q6" s="116">
        <v>15</v>
      </c>
      <c r="R6" s="116">
        <v>16</v>
      </c>
      <c r="S6" s="116">
        <v>17</v>
      </c>
      <c r="T6" s="116">
        <v>18</v>
      </c>
      <c r="U6" s="116">
        <v>19</v>
      </c>
      <c r="V6" s="116">
        <v>20</v>
      </c>
      <c r="W6" s="116">
        <v>21</v>
      </c>
      <c r="X6" s="116">
        <v>22</v>
      </c>
      <c r="Y6" s="116">
        <v>23</v>
      </c>
      <c r="Z6" s="116">
        <v>24</v>
      </c>
      <c r="AA6" s="116">
        <v>25</v>
      </c>
      <c r="AB6" s="116">
        <v>26</v>
      </c>
      <c r="AC6" s="116">
        <v>27</v>
      </c>
      <c r="AD6" s="116">
        <v>28</v>
      </c>
      <c r="AE6" s="116">
        <v>29</v>
      </c>
      <c r="AF6" s="116">
        <v>30</v>
      </c>
      <c r="AG6" s="116">
        <v>31</v>
      </c>
      <c r="AH6" s="116">
        <v>32</v>
      </c>
      <c r="AI6" s="116">
        <v>33</v>
      </c>
      <c r="AJ6" s="116">
        <v>34</v>
      </c>
      <c r="AK6" s="116">
        <v>35</v>
      </c>
      <c r="AL6" s="116">
        <v>36</v>
      </c>
      <c r="AM6" s="116">
        <v>37</v>
      </c>
      <c r="AN6" s="116">
        <v>38</v>
      </c>
      <c r="AO6" s="116">
        <v>39</v>
      </c>
      <c r="AP6" s="116">
        <v>40</v>
      </c>
      <c r="AQ6" s="116">
        <v>41</v>
      </c>
      <c r="AR6" s="116">
        <v>42</v>
      </c>
      <c r="AS6" s="116">
        <v>43</v>
      </c>
      <c r="AT6" s="116">
        <v>44</v>
      </c>
      <c r="AU6" s="116">
        <v>45</v>
      </c>
      <c r="AV6" s="116">
        <v>46</v>
      </c>
      <c r="AW6" s="116">
        <v>47</v>
      </c>
      <c r="AX6" s="116">
        <v>48</v>
      </c>
      <c r="AY6" s="116">
        <v>49</v>
      </c>
      <c r="AZ6" s="116">
        <v>50</v>
      </c>
      <c r="BA6" s="116">
        <v>51</v>
      </c>
      <c r="BB6" s="117">
        <v>52</v>
      </c>
    </row>
    <row r="7" spans="2:54" s="121" customFormat="1" ht="15.75" thickBot="1" x14ac:dyDescent="0.3">
      <c r="B7" s="119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20"/>
    </row>
    <row r="8" spans="2:54" s="122" customFormat="1" ht="18.75" customHeight="1" x14ac:dyDescent="0.3">
      <c r="B8" s="198" t="s">
        <v>137</v>
      </c>
      <c r="C8" s="207"/>
      <c r="D8" s="207"/>
      <c r="E8" s="207"/>
      <c r="F8" s="214"/>
      <c r="G8" s="217"/>
      <c r="H8" s="207"/>
      <c r="I8" s="207"/>
      <c r="J8" s="207"/>
      <c r="K8" s="207" t="s">
        <v>179</v>
      </c>
      <c r="L8" s="207"/>
      <c r="M8" s="207"/>
      <c r="N8" s="214"/>
      <c r="O8" s="204"/>
      <c r="P8" s="204"/>
      <c r="Q8" s="226" t="s">
        <v>142</v>
      </c>
      <c r="R8" s="207" t="s">
        <v>142</v>
      </c>
      <c r="S8" s="207" t="s">
        <v>142</v>
      </c>
      <c r="T8" s="223" t="s">
        <v>139</v>
      </c>
      <c r="U8" s="223" t="s">
        <v>139</v>
      </c>
      <c r="V8" s="201"/>
      <c r="W8" s="201"/>
      <c r="X8" s="201" t="s">
        <v>180</v>
      </c>
      <c r="Y8" s="201"/>
      <c r="Z8" s="201"/>
      <c r="AA8" s="201"/>
      <c r="AB8" s="201" t="s">
        <v>142</v>
      </c>
      <c r="AC8" s="201" t="s">
        <v>142</v>
      </c>
      <c r="AD8" s="201" t="s">
        <v>142</v>
      </c>
      <c r="AE8" s="201" t="s">
        <v>142</v>
      </c>
      <c r="AF8" s="201" t="s">
        <v>142</v>
      </c>
      <c r="AG8" s="201" t="s">
        <v>138</v>
      </c>
      <c r="AH8" s="201" t="s">
        <v>138</v>
      </c>
      <c r="AI8" s="229" t="s">
        <v>138</v>
      </c>
      <c r="AJ8" s="201" t="s">
        <v>138</v>
      </c>
      <c r="AK8" s="207" t="s">
        <v>138</v>
      </c>
      <c r="AL8" s="207" t="s">
        <v>138</v>
      </c>
      <c r="AM8" s="207" t="s">
        <v>138</v>
      </c>
      <c r="AN8" s="207" t="s">
        <v>138</v>
      </c>
      <c r="AO8" s="207" t="s">
        <v>138</v>
      </c>
      <c r="AP8" s="207" t="s">
        <v>138</v>
      </c>
      <c r="AQ8" s="207" t="s">
        <v>138</v>
      </c>
      <c r="AR8" s="207" t="s">
        <v>143</v>
      </c>
      <c r="AS8" s="207" t="s">
        <v>140</v>
      </c>
      <c r="AT8" s="207" t="s">
        <v>141</v>
      </c>
      <c r="AU8" s="207" t="s">
        <v>141</v>
      </c>
      <c r="AV8" s="207" t="s">
        <v>141</v>
      </c>
      <c r="AW8" s="207" t="s">
        <v>141</v>
      </c>
      <c r="AX8" s="207" t="s">
        <v>141</v>
      </c>
      <c r="AY8" s="207" t="s">
        <v>141</v>
      </c>
      <c r="AZ8" s="207" t="s">
        <v>141</v>
      </c>
      <c r="BA8" s="207" t="s">
        <v>141</v>
      </c>
      <c r="BB8" s="220" t="s">
        <v>141</v>
      </c>
    </row>
    <row r="9" spans="2:54" s="122" customFormat="1" ht="18.75" customHeight="1" x14ac:dyDescent="0.3">
      <c r="B9" s="199"/>
      <c r="C9" s="212"/>
      <c r="D9" s="212"/>
      <c r="E9" s="212"/>
      <c r="F9" s="215"/>
      <c r="G9" s="218"/>
      <c r="H9" s="212"/>
      <c r="I9" s="212"/>
      <c r="J9" s="212"/>
      <c r="K9" s="212"/>
      <c r="L9" s="212"/>
      <c r="M9" s="212"/>
      <c r="N9" s="215"/>
      <c r="O9" s="205"/>
      <c r="P9" s="205"/>
      <c r="Q9" s="227"/>
      <c r="R9" s="208"/>
      <c r="S9" s="212"/>
      <c r="T9" s="224"/>
      <c r="U9" s="224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30"/>
      <c r="AJ9" s="202"/>
      <c r="AK9" s="208"/>
      <c r="AL9" s="208"/>
      <c r="AM9" s="208"/>
      <c r="AN9" s="208"/>
      <c r="AO9" s="208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21"/>
    </row>
    <row r="10" spans="2:54" s="122" customFormat="1" ht="18.75" x14ac:dyDescent="0.3">
      <c r="B10" s="199"/>
      <c r="C10" s="212"/>
      <c r="D10" s="212"/>
      <c r="E10" s="212"/>
      <c r="F10" s="215"/>
      <c r="G10" s="218"/>
      <c r="H10" s="212"/>
      <c r="I10" s="212"/>
      <c r="J10" s="212"/>
      <c r="K10" s="212"/>
      <c r="L10" s="212"/>
      <c r="M10" s="212"/>
      <c r="N10" s="215"/>
      <c r="O10" s="205"/>
      <c r="P10" s="205"/>
      <c r="Q10" s="227"/>
      <c r="R10" s="208"/>
      <c r="S10" s="212"/>
      <c r="T10" s="224"/>
      <c r="U10" s="224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30"/>
      <c r="AJ10" s="202"/>
      <c r="AK10" s="208"/>
      <c r="AL10" s="208"/>
      <c r="AM10" s="208"/>
      <c r="AN10" s="208"/>
      <c r="AO10" s="208"/>
      <c r="AP10" s="212"/>
      <c r="AQ10" s="212"/>
      <c r="AR10" s="212"/>
      <c r="AS10" s="208"/>
      <c r="AT10" s="212"/>
      <c r="AU10" s="212"/>
      <c r="AV10" s="212"/>
      <c r="AW10" s="212"/>
      <c r="AX10" s="212"/>
      <c r="AY10" s="212"/>
      <c r="AZ10" s="212"/>
      <c r="BA10" s="212"/>
      <c r="BB10" s="221"/>
    </row>
    <row r="11" spans="2:54" s="122" customFormat="1" ht="18.75" x14ac:dyDescent="0.3">
      <c r="B11" s="199"/>
      <c r="C11" s="212"/>
      <c r="D11" s="212"/>
      <c r="E11" s="212"/>
      <c r="F11" s="215"/>
      <c r="G11" s="218"/>
      <c r="H11" s="212"/>
      <c r="I11" s="212"/>
      <c r="J11" s="212"/>
      <c r="K11" s="212"/>
      <c r="L11" s="212"/>
      <c r="M11" s="212"/>
      <c r="N11" s="215"/>
      <c r="O11" s="205"/>
      <c r="P11" s="205"/>
      <c r="Q11" s="227"/>
      <c r="R11" s="208"/>
      <c r="S11" s="212"/>
      <c r="T11" s="224"/>
      <c r="U11" s="224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30"/>
      <c r="AJ11" s="202"/>
      <c r="AK11" s="208"/>
      <c r="AL11" s="208"/>
      <c r="AM11" s="208"/>
      <c r="AN11" s="208"/>
      <c r="AO11" s="208"/>
      <c r="AP11" s="212"/>
      <c r="AQ11" s="212"/>
      <c r="AR11" s="212"/>
      <c r="AS11" s="208"/>
      <c r="AT11" s="212"/>
      <c r="AU11" s="212"/>
      <c r="AV11" s="212"/>
      <c r="AW11" s="212"/>
      <c r="AX11" s="212"/>
      <c r="AY11" s="212"/>
      <c r="AZ11" s="212"/>
      <c r="BA11" s="212"/>
      <c r="BB11" s="221"/>
    </row>
    <row r="12" spans="2:54" s="122" customFormat="1" ht="18.75" x14ac:dyDescent="0.3">
      <c r="B12" s="199"/>
      <c r="C12" s="212"/>
      <c r="D12" s="212"/>
      <c r="E12" s="212"/>
      <c r="F12" s="215"/>
      <c r="G12" s="218"/>
      <c r="H12" s="212"/>
      <c r="I12" s="212"/>
      <c r="J12" s="212"/>
      <c r="K12" s="212"/>
      <c r="L12" s="212"/>
      <c r="M12" s="212"/>
      <c r="N12" s="215"/>
      <c r="O12" s="205"/>
      <c r="P12" s="205"/>
      <c r="Q12" s="227"/>
      <c r="R12" s="208"/>
      <c r="S12" s="212"/>
      <c r="T12" s="224"/>
      <c r="U12" s="224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30"/>
      <c r="AJ12" s="202"/>
      <c r="AK12" s="208"/>
      <c r="AL12" s="208"/>
      <c r="AM12" s="208"/>
      <c r="AN12" s="208"/>
      <c r="AO12" s="208"/>
      <c r="AP12" s="212"/>
      <c r="AQ12" s="212"/>
      <c r="AR12" s="212"/>
      <c r="AS12" s="208"/>
      <c r="AT12" s="212"/>
      <c r="AU12" s="212"/>
      <c r="AV12" s="212"/>
      <c r="AW12" s="212"/>
      <c r="AX12" s="212"/>
      <c r="AY12" s="212"/>
      <c r="AZ12" s="212"/>
      <c r="BA12" s="212"/>
      <c r="BB12" s="221"/>
    </row>
    <row r="13" spans="2:54" s="122" customFormat="1" ht="19.5" thickBot="1" x14ac:dyDescent="0.35">
      <c r="B13" s="200"/>
      <c r="C13" s="213"/>
      <c r="D13" s="213"/>
      <c r="E13" s="213"/>
      <c r="F13" s="216"/>
      <c r="G13" s="219"/>
      <c r="H13" s="213"/>
      <c r="I13" s="213"/>
      <c r="J13" s="213"/>
      <c r="K13" s="213"/>
      <c r="L13" s="213"/>
      <c r="M13" s="213"/>
      <c r="N13" s="216"/>
      <c r="O13" s="206"/>
      <c r="P13" s="206"/>
      <c r="Q13" s="228"/>
      <c r="R13" s="209"/>
      <c r="S13" s="213"/>
      <c r="T13" s="225"/>
      <c r="U13" s="225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31"/>
      <c r="AJ13" s="203"/>
      <c r="AK13" s="209"/>
      <c r="AL13" s="209"/>
      <c r="AM13" s="209"/>
      <c r="AN13" s="209"/>
      <c r="AO13" s="209"/>
      <c r="AP13" s="213"/>
      <c r="AQ13" s="213"/>
      <c r="AR13" s="213"/>
      <c r="AS13" s="209"/>
      <c r="AT13" s="213"/>
      <c r="AU13" s="213"/>
      <c r="AV13" s="213"/>
      <c r="AW13" s="213"/>
      <c r="AX13" s="213"/>
      <c r="AY13" s="213"/>
      <c r="AZ13" s="213"/>
      <c r="BA13" s="213"/>
      <c r="BB13" s="222"/>
    </row>
    <row r="14" spans="2:54" s="124" customFormat="1" ht="12.75" customHeight="1" x14ac:dyDescent="0.2"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</row>
    <row r="15" spans="2:54" s="129" customFormat="1" x14ac:dyDescent="0.25">
      <c r="B15" s="125" t="s">
        <v>144</v>
      </c>
      <c r="C15" s="123"/>
      <c r="D15" s="123"/>
      <c r="E15" s="123"/>
      <c r="F15" s="123"/>
      <c r="G15" s="123"/>
      <c r="H15" s="123"/>
      <c r="I15" s="123"/>
      <c r="J15" s="126"/>
      <c r="K15" s="127" t="s">
        <v>145</v>
      </c>
      <c r="L15" s="123" t="s">
        <v>146</v>
      </c>
      <c r="M15" s="123"/>
      <c r="N15" s="123"/>
      <c r="O15" s="123"/>
      <c r="P15" s="123"/>
      <c r="Q15" s="123"/>
      <c r="R15" s="123"/>
      <c r="S15" s="123"/>
      <c r="T15" s="123"/>
      <c r="U15" s="123"/>
      <c r="V15" s="128" t="s">
        <v>142</v>
      </c>
      <c r="W15" s="127" t="s">
        <v>145</v>
      </c>
      <c r="X15" s="123" t="s">
        <v>147</v>
      </c>
      <c r="Y15" s="123"/>
      <c r="Z15" s="123"/>
      <c r="AA15" s="123"/>
      <c r="AB15" s="123"/>
      <c r="AC15" s="123"/>
      <c r="AD15" s="123"/>
      <c r="AP15" s="130" t="s">
        <v>141</v>
      </c>
      <c r="AQ15" s="127" t="s">
        <v>145</v>
      </c>
      <c r="AR15" s="129" t="s">
        <v>148</v>
      </c>
      <c r="AX15" s="123"/>
      <c r="AY15" s="123"/>
      <c r="AZ15" s="123"/>
      <c r="BA15" s="123"/>
      <c r="BB15" s="123"/>
    </row>
    <row r="16" spans="2:54" s="129" customFormat="1" ht="12.75" customHeight="1" x14ac:dyDescent="0.2"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</row>
    <row r="17" spans="2:54" s="129" customFormat="1" ht="12.75" x14ac:dyDescent="0.2">
      <c r="B17" s="123"/>
      <c r="C17" s="123"/>
      <c r="D17" s="123"/>
      <c r="E17" s="123"/>
      <c r="F17" s="123"/>
      <c r="G17" s="123"/>
      <c r="H17" s="123"/>
      <c r="I17" s="123"/>
      <c r="J17" s="128" t="s">
        <v>149</v>
      </c>
      <c r="K17" s="127" t="s">
        <v>145</v>
      </c>
      <c r="L17" s="123" t="s">
        <v>150</v>
      </c>
      <c r="M17" s="123"/>
      <c r="N17" s="123"/>
      <c r="O17" s="123"/>
      <c r="P17" s="123"/>
      <c r="Q17" s="123"/>
      <c r="R17" s="123"/>
      <c r="S17" s="123"/>
      <c r="T17" s="123"/>
      <c r="U17" s="123"/>
      <c r="V17" s="128" t="s">
        <v>138</v>
      </c>
      <c r="W17" s="127" t="s">
        <v>145</v>
      </c>
      <c r="X17" s="123" t="s">
        <v>151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31" t="s">
        <v>140</v>
      </c>
      <c r="AQ17" s="127" t="s">
        <v>145</v>
      </c>
      <c r="AR17" s="123" t="s">
        <v>152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</row>
    <row r="18" spans="2:54" s="121" customFormat="1" x14ac:dyDescent="0.25"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</row>
    <row r="19" spans="2:54" s="121" customFormat="1" x14ac:dyDescent="0.25">
      <c r="B19" s="114"/>
      <c r="C19" s="114"/>
      <c r="D19" s="114"/>
      <c r="E19" s="114"/>
      <c r="F19" s="114"/>
      <c r="G19" s="114"/>
      <c r="H19" s="114"/>
      <c r="I19" s="114"/>
      <c r="J19" s="128" t="s">
        <v>139</v>
      </c>
      <c r="K19" s="127" t="s">
        <v>145</v>
      </c>
      <c r="L19" s="123" t="s">
        <v>153</v>
      </c>
      <c r="M19" s="123"/>
      <c r="N19" s="123"/>
      <c r="O19" s="114"/>
      <c r="P19" s="114"/>
      <c r="Q19" s="114"/>
      <c r="R19" s="114"/>
      <c r="S19" s="114"/>
      <c r="T19" s="114"/>
      <c r="U19" s="114"/>
      <c r="V19" s="127"/>
      <c r="W19" s="127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14"/>
      <c r="AP19" s="114"/>
      <c r="AQ19" s="114"/>
      <c r="AR19" s="114"/>
      <c r="AS19" s="114"/>
      <c r="AT19" s="114"/>
      <c r="AU19" s="132"/>
      <c r="AV19" s="114"/>
      <c r="AW19" s="114"/>
      <c r="AX19" s="114"/>
      <c r="AY19" s="114"/>
      <c r="AZ19" s="114"/>
      <c r="BA19" s="114"/>
      <c r="BB19" s="114"/>
    </row>
  </sheetData>
  <mergeCells count="119">
    <mergeCell ref="AP8:AP13"/>
    <mergeCell ref="AQ8:AQ13"/>
    <mergeCell ref="AR8:AR13"/>
    <mergeCell ref="AB8:AB13"/>
    <mergeCell ref="AI8:AI13"/>
    <mergeCell ref="AH8:AH13"/>
    <mergeCell ref="AG8:AG13"/>
    <mergeCell ref="AF8:AF13"/>
    <mergeCell ref="AE8:AE13"/>
    <mergeCell ref="AD8:AD13"/>
    <mergeCell ref="AC8:AC13"/>
    <mergeCell ref="AJ8:AJ13"/>
    <mergeCell ref="J8:J13"/>
    <mergeCell ref="K8:K13"/>
    <mergeCell ref="L8:L13"/>
    <mergeCell ref="M8:M13"/>
    <mergeCell ref="N8:N13"/>
    <mergeCell ref="Q8:Q13"/>
    <mergeCell ref="S8:S13"/>
    <mergeCell ref="V8:V13"/>
    <mergeCell ref="W8:W13"/>
    <mergeCell ref="C8:C13"/>
    <mergeCell ref="D8:D13"/>
    <mergeCell ref="E8:E13"/>
    <mergeCell ref="F8:F13"/>
    <mergeCell ref="G8:G13"/>
    <mergeCell ref="H8:H13"/>
    <mergeCell ref="I8:I13"/>
    <mergeCell ref="BA8:BA13"/>
    <mergeCell ref="BB8:BB13"/>
    <mergeCell ref="AU8:AU13"/>
    <mergeCell ref="AV8:AV13"/>
    <mergeCell ref="AW8:AW13"/>
    <mergeCell ref="AX8:AX13"/>
    <mergeCell ref="AY8:AY13"/>
    <mergeCell ref="AZ8:AZ13"/>
    <mergeCell ref="AO8:AO13"/>
    <mergeCell ref="AS8:AS13"/>
    <mergeCell ref="AT8:AT13"/>
    <mergeCell ref="AK8:AK13"/>
    <mergeCell ref="AL8:AL13"/>
    <mergeCell ref="P8:P13"/>
    <mergeCell ref="R8:R13"/>
    <mergeCell ref="T8:T13"/>
    <mergeCell ref="U8:U13"/>
    <mergeCell ref="BA4:BA5"/>
    <mergeCell ref="BB4:BB5"/>
    <mergeCell ref="AU4:AU5"/>
    <mergeCell ref="AV4:AV5"/>
    <mergeCell ref="AW4:AW5"/>
    <mergeCell ref="AY4:AY5"/>
    <mergeCell ref="AZ4:AZ5"/>
    <mergeCell ref="Q4:Q5"/>
    <mergeCell ref="R4:R5"/>
    <mergeCell ref="S4:S5"/>
    <mergeCell ref="B8:B13"/>
    <mergeCell ref="AS4:AS5"/>
    <mergeCell ref="AH4:AH5"/>
    <mergeCell ref="AI4:AI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N4:N5"/>
    <mergeCell ref="O4:O5"/>
    <mergeCell ref="P4:P5"/>
    <mergeCell ref="X8:X13"/>
    <mergeCell ref="Y8:Y13"/>
    <mergeCell ref="Z8:Z13"/>
    <mergeCell ref="AA8:AA13"/>
    <mergeCell ref="O8:O13"/>
    <mergeCell ref="AM8:AM13"/>
    <mergeCell ref="AN8:AN13"/>
    <mergeCell ref="AU3:AW3"/>
    <mergeCell ref="AX3:AX5"/>
    <mergeCell ref="AO4:AO5"/>
    <mergeCell ref="AP4:AP5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</mergeCells>
  <pageMargins left="0.17" right="0.17" top="0.74803149606299213" bottom="0.74803149606299213" header="0.31496062992125984" footer="0.31496062992125984"/>
  <pageSetup paperSize="9" scale="55" orientation="landscape" r:id="rId1"/>
  <ignoredErrors>
    <ignoredError sqref="B8:F8 B13 B12 O12:P12 O13:P13 B9:B11 O9:P9 H8:J8 O10:P10 L8:M8 O8:P8 O11:P11 R11 R12 R13 R9 R10 T11:U11 T12:U12 T13:U13 T8:W8 T9:U9 T10:U10 Z8:A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zoomScale="87" zoomScaleNormal="87" workbookViewId="0">
      <selection activeCell="G9" sqref="G9"/>
    </sheetView>
  </sheetViews>
  <sheetFormatPr defaultColWidth="9.140625" defaultRowHeight="15" x14ac:dyDescent="0.25"/>
  <cols>
    <col min="1" max="1" width="3.42578125" style="113" customWidth="1"/>
    <col min="2" max="2" width="15" style="113" customWidth="1"/>
    <col min="3" max="3" width="29.140625" style="113" customWidth="1"/>
    <col min="4" max="9" width="24.42578125" style="113" customWidth="1"/>
    <col min="10" max="16384" width="9.140625" style="113"/>
  </cols>
  <sheetData>
    <row r="1" spans="2:9" s="133" customFormat="1" ht="18.75" x14ac:dyDescent="0.3">
      <c r="B1" s="232" t="s">
        <v>154</v>
      </c>
      <c r="C1" s="232"/>
      <c r="D1" s="232"/>
      <c r="E1" s="232"/>
      <c r="F1" s="232"/>
      <c r="G1" s="232"/>
      <c r="H1" s="232"/>
      <c r="I1" s="232"/>
    </row>
    <row r="2" spans="2:9" s="133" customFormat="1" ht="19.5" thickBot="1" x14ac:dyDescent="0.35">
      <c r="B2" s="134"/>
    </row>
    <row r="3" spans="2:9" s="133" customFormat="1" ht="18.75" x14ac:dyDescent="0.3">
      <c r="B3" s="233" t="s">
        <v>155</v>
      </c>
      <c r="C3" s="236" t="s">
        <v>156</v>
      </c>
      <c r="D3" s="236" t="s">
        <v>157</v>
      </c>
      <c r="E3" s="236" t="s">
        <v>41</v>
      </c>
      <c r="F3" s="236"/>
      <c r="G3" s="236" t="s">
        <v>78</v>
      </c>
      <c r="H3" s="236" t="s">
        <v>158</v>
      </c>
      <c r="I3" s="238" t="s">
        <v>159</v>
      </c>
    </row>
    <row r="4" spans="2:9" s="133" customFormat="1" ht="18.75" x14ac:dyDescent="0.3">
      <c r="B4" s="234"/>
      <c r="C4" s="237"/>
      <c r="D4" s="237"/>
      <c r="E4" s="237" t="s">
        <v>160</v>
      </c>
      <c r="F4" s="241" t="s">
        <v>73</v>
      </c>
      <c r="G4" s="237"/>
      <c r="H4" s="237"/>
      <c r="I4" s="239"/>
    </row>
    <row r="5" spans="2:9" s="133" customFormat="1" ht="18.75" x14ac:dyDescent="0.3">
      <c r="B5" s="234"/>
      <c r="C5" s="237"/>
      <c r="D5" s="237"/>
      <c r="E5" s="237"/>
      <c r="F5" s="242"/>
      <c r="G5" s="237"/>
      <c r="H5" s="237"/>
      <c r="I5" s="239"/>
    </row>
    <row r="6" spans="2:9" s="133" customFormat="1" ht="18.75" x14ac:dyDescent="0.3">
      <c r="B6" s="234"/>
      <c r="C6" s="237"/>
      <c r="D6" s="237"/>
      <c r="E6" s="237"/>
      <c r="F6" s="243"/>
      <c r="G6" s="237"/>
      <c r="H6" s="237"/>
      <c r="I6" s="240"/>
    </row>
    <row r="7" spans="2:9" s="133" customFormat="1" ht="19.5" thickBot="1" x14ac:dyDescent="0.35">
      <c r="B7" s="235"/>
      <c r="C7" s="135" t="s">
        <v>71</v>
      </c>
      <c r="D7" s="135" t="s">
        <v>71</v>
      </c>
      <c r="E7" s="135" t="s">
        <v>71</v>
      </c>
      <c r="F7" s="135" t="s">
        <v>71</v>
      </c>
      <c r="G7" s="135" t="s">
        <v>71</v>
      </c>
      <c r="H7" s="135" t="s">
        <v>71</v>
      </c>
      <c r="I7" s="136" t="s">
        <v>71</v>
      </c>
    </row>
    <row r="8" spans="2:9" s="133" customFormat="1" ht="18.75" x14ac:dyDescent="0.3">
      <c r="B8" s="137" t="s">
        <v>8</v>
      </c>
      <c r="C8" s="103" t="s">
        <v>221</v>
      </c>
      <c r="D8" s="103" t="s">
        <v>220</v>
      </c>
      <c r="E8" s="103" t="s">
        <v>181</v>
      </c>
      <c r="F8" s="103" t="s">
        <v>182</v>
      </c>
      <c r="G8" s="103">
        <v>1</v>
      </c>
      <c r="H8" s="103">
        <v>2</v>
      </c>
      <c r="I8" s="138">
        <v>43</v>
      </c>
    </row>
    <row r="9" spans="2:9" s="133" customFormat="1" ht="19.5" thickBot="1" x14ac:dyDescent="0.35">
      <c r="B9" s="139" t="s">
        <v>9</v>
      </c>
      <c r="C9" s="140">
        <v>20</v>
      </c>
      <c r="D9" s="140">
        <v>1</v>
      </c>
      <c r="E9" s="140">
        <v>8</v>
      </c>
      <c r="F9" s="140">
        <v>11</v>
      </c>
      <c r="G9" s="140">
        <v>1</v>
      </c>
      <c r="H9" s="140">
        <v>2</v>
      </c>
      <c r="I9" s="141">
        <v>43</v>
      </c>
    </row>
  </sheetData>
  <mergeCells count="10">
    <mergeCell ref="B1:I1"/>
    <mergeCell ref="B3:B7"/>
    <mergeCell ref="C3:C6"/>
    <mergeCell ref="D3:D6"/>
    <mergeCell ref="E3:F3"/>
    <mergeCell ref="G3:G6"/>
    <mergeCell ref="H3:H6"/>
    <mergeCell ref="I3:I6"/>
    <mergeCell ref="E4:E6"/>
    <mergeCell ref="F4:F6"/>
  </mergeCells>
  <pageMargins left="0.28000000000000003" right="0.21" top="0.74803149606299213" bottom="0.74803149606299213" header="0.31496062992125984" footer="0.31496062992125984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26" zoomScale="73" zoomScaleNormal="73" workbookViewId="0">
      <selection sqref="A1:XFD51"/>
    </sheetView>
  </sheetViews>
  <sheetFormatPr defaultRowHeight="12.75" x14ac:dyDescent="0.2"/>
  <cols>
    <col min="1" max="1" width="15.28515625" style="43" customWidth="1"/>
    <col min="2" max="2" width="80.28515625" style="23" customWidth="1"/>
    <col min="3" max="3" width="21.85546875" style="42" customWidth="1"/>
    <col min="4" max="4" width="12.7109375" style="23" customWidth="1"/>
    <col min="5" max="6" width="12.85546875" style="23" customWidth="1"/>
    <col min="7" max="7" width="13" style="23" customWidth="1"/>
    <col min="8" max="8" width="13.140625" style="23" customWidth="1"/>
    <col min="9" max="9" width="17.28515625" style="23" customWidth="1"/>
    <col min="10" max="10" width="14" style="23" customWidth="1"/>
    <col min="11" max="11" width="17.5703125" style="23" customWidth="1"/>
    <col min="12" max="12" width="16.140625" style="24" customWidth="1"/>
    <col min="13" max="250" width="9.140625" style="23"/>
    <col min="251" max="251" width="7.42578125" style="23" customWidth="1"/>
    <col min="252" max="252" width="29" style="23" customWidth="1"/>
    <col min="253" max="253" width="12.140625" style="23" customWidth="1"/>
    <col min="254" max="258" width="6.7109375" style="23" customWidth="1"/>
    <col min="259" max="259" width="8.5703125" style="23" customWidth="1"/>
    <col min="260" max="267" width="8.42578125" style="23" customWidth="1"/>
    <col min="268" max="506" width="9.140625" style="23"/>
    <col min="507" max="507" width="7.42578125" style="23" customWidth="1"/>
    <col min="508" max="508" width="29" style="23" customWidth="1"/>
    <col min="509" max="509" width="12.140625" style="23" customWidth="1"/>
    <col min="510" max="514" width="6.7109375" style="23" customWidth="1"/>
    <col min="515" max="515" width="8.5703125" style="23" customWidth="1"/>
    <col min="516" max="523" width="8.42578125" style="23" customWidth="1"/>
    <col min="524" max="762" width="9.140625" style="23"/>
    <col min="763" max="763" width="7.42578125" style="23" customWidth="1"/>
    <col min="764" max="764" width="29" style="23" customWidth="1"/>
    <col min="765" max="765" width="12.140625" style="23" customWidth="1"/>
    <col min="766" max="770" width="6.7109375" style="23" customWidth="1"/>
    <col min="771" max="771" width="8.5703125" style="23" customWidth="1"/>
    <col min="772" max="779" width="8.42578125" style="23" customWidth="1"/>
    <col min="780" max="1018" width="9.140625" style="23"/>
    <col min="1019" max="1019" width="7.42578125" style="23" customWidth="1"/>
    <col min="1020" max="1020" width="29" style="23" customWidth="1"/>
    <col min="1021" max="1021" width="12.140625" style="23" customWidth="1"/>
    <col min="1022" max="1026" width="6.7109375" style="23" customWidth="1"/>
    <col min="1027" max="1027" width="8.5703125" style="23" customWidth="1"/>
    <col min="1028" max="1035" width="8.42578125" style="23" customWidth="1"/>
    <col min="1036" max="1274" width="9.140625" style="23"/>
    <col min="1275" max="1275" width="7.42578125" style="23" customWidth="1"/>
    <col min="1276" max="1276" width="29" style="23" customWidth="1"/>
    <col min="1277" max="1277" width="12.140625" style="23" customWidth="1"/>
    <col min="1278" max="1282" width="6.7109375" style="23" customWidth="1"/>
    <col min="1283" max="1283" width="8.5703125" style="23" customWidth="1"/>
    <col min="1284" max="1291" width="8.42578125" style="23" customWidth="1"/>
    <col min="1292" max="1530" width="9.140625" style="23"/>
    <col min="1531" max="1531" width="7.42578125" style="23" customWidth="1"/>
    <col min="1532" max="1532" width="29" style="23" customWidth="1"/>
    <col min="1533" max="1533" width="12.140625" style="23" customWidth="1"/>
    <col min="1534" max="1538" width="6.7109375" style="23" customWidth="1"/>
    <col min="1539" max="1539" width="8.5703125" style="23" customWidth="1"/>
    <col min="1540" max="1547" width="8.42578125" style="23" customWidth="1"/>
    <col min="1548" max="1786" width="9.140625" style="23"/>
    <col min="1787" max="1787" width="7.42578125" style="23" customWidth="1"/>
    <col min="1788" max="1788" width="29" style="23" customWidth="1"/>
    <col min="1789" max="1789" width="12.140625" style="23" customWidth="1"/>
    <col min="1790" max="1794" width="6.7109375" style="23" customWidth="1"/>
    <col min="1795" max="1795" width="8.5703125" style="23" customWidth="1"/>
    <col min="1796" max="1803" width="8.42578125" style="23" customWidth="1"/>
    <col min="1804" max="2042" width="9.140625" style="23"/>
    <col min="2043" max="2043" width="7.42578125" style="23" customWidth="1"/>
    <col min="2044" max="2044" width="29" style="23" customWidth="1"/>
    <col min="2045" max="2045" width="12.140625" style="23" customWidth="1"/>
    <col min="2046" max="2050" width="6.7109375" style="23" customWidth="1"/>
    <col min="2051" max="2051" width="8.5703125" style="23" customWidth="1"/>
    <col min="2052" max="2059" width="8.42578125" style="23" customWidth="1"/>
    <col min="2060" max="2298" width="9.140625" style="23"/>
    <col min="2299" max="2299" width="7.42578125" style="23" customWidth="1"/>
    <col min="2300" max="2300" width="29" style="23" customWidth="1"/>
    <col min="2301" max="2301" width="12.140625" style="23" customWidth="1"/>
    <col min="2302" max="2306" width="6.7109375" style="23" customWidth="1"/>
    <col min="2307" max="2307" width="8.5703125" style="23" customWidth="1"/>
    <col min="2308" max="2315" width="8.42578125" style="23" customWidth="1"/>
    <col min="2316" max="2554" width="9.140625" style="23"/>
    <col min="2555" max="2555" width="7.42578125" style="23" customWidth="1"/>
    <col min="2556" max="2556" width="29" style="23" customWidth="1"/>
    <col min="2557" max="2557" width="12.140625" style="23" customWidth="1"/>
    <col min="2558" max="2562" width="6.7109375" style="23" customWidth="1"/>
    <col min="2563" max="2563" width="8.5703125" style="23" customWidth="1"/>
    <col min="2564" max="2571" width="8.42578125" style="23" customWidth="1"/>
    <col min="2572" max="2810" width="9.140625" style="23"/>
    <col min="2811" max="2811" width="7.42578125" style="23" customWidth="1"/>
    <col min="2812" max="2812" width="29" style="23" customWidth="1"/>
    <col min="2813" max="2813" width="12.140625" style="23" customWidth="1"/>
    <col min="2814" max="2818" width="6.7109375" style="23" customWidth="1"/>
    <col min="2819" max="2819" width="8.5703125" style="23" customWidth="1"/>
    <col min="2820" max="2827" width="8.42578125" style="23" customWidth="1"/>
    <col min="2828" max="3066" width="9.140625" style="23"/>
    <col min="3067" max="3067" width="7.42578125" style="23" customWidth="1"/>
    <col min="3068" max="3068" width="29" style="23" customWidth="1"/>
    <col min="3069" max="3069" width="12.140625" style="23" customWidth="1"/>
    <col min="3070" max="3074" width="6.7109375" style="23" customWidth="1"/>
    <col min="3075" max="3075" width="8.5703125" style="23" customWidth="1"/>
    <col min="3076" max="3083" width="8.42578125" style="23" customWidth="1"/>
    <col min="3084" max="3322" width="9.140625" style="23"/>
    <col min="3323" max="3323" width="7.42578125" style="23" customWidth="1"/>
    <col min="3324" max="3324" width="29" style="23" customWidth="1"/>
    <col min="3325" max="3325" width="12.140625" style="23" customWidth="1"/>
    <col min="3326" max="3330" width="6.7109375" style="23" customWidth="1"/>
    <col min="3331" max="3331" width="8.5703125" style="23" customWidth="1"/>
    <col min="3332" max="3339" width="8.42578125" style="23" customWidth="1"/>
    <col min="3340" max="3578" width="9.140625" style="23"/>
    <col min="3579" max="3579" width="7.42578125" style="23" customWidth="1"/>
    <col min="3580" max="3580" width="29" style="23" customWidth="1"/>
    <col min="3581" max="3581" width="12.140625" style="23" customWidth="1"/>
    <col min="3582" max="3586" width="6.7109375" style="23" customWidth="1"/>
    <col min="3587" max="3587" width="8.5703125" style="23" customWidth="1"/>
    <col min="3588" max="3595" width="8.42578125" style="23" customWidth="1"/>
    <col min="3596" max="3834" width="9.140625" style="23"/>
    <col min="3835" max="3835" width="7.42578125" style="23" customWidth="1"/>
    <col min="3836" max="3836" width="29" style="23" customWidth="1"/>
    <col min="3837" max="3837" width="12.140625" style="23" customWidth="1"/>
    <col min="3838" max="3842" width="6.7109375" style="23" customWidth="1"/>
    <col min="3843" max="3843" width="8.5703125" style="23" customWidth="1"/>
    <col min="3844" max="3851" width="8.42578125" style="23" customWidth="1"/>
    <col min="3852" max="4090" width="9.140625" style="23"/>
    <col min="4091" max="4091" width="7.42578125" style="23" customWidth="1"/>
    <col min="4092" max="4092" width="29" style="23" customWidth="1"/>
    <col min="4093" max="4093" width="12.140625" style="23" customWidth="1"/>
    <col min="4094" max="4098" width="6.7109375" style="23" customWidth="1"/>
    <col min="4099" max="4099" width="8.5703125" style="23" customWidth="1"/>
    <col min="4100" max="4107" width="8.42578125" style="23" customWidth="1"/>
    <col min="4108" max="4346" width="9.140625" style="23"/>
    <col min="4347" max="4347" width="7.42578125" style="23" customWidth="1"/>
    <col min="4348" max="4348" width="29" style="23" customWidth="1"/>
    <col min="4349" max="4349" width="12.140625" style="23" customWidth="1"/>
    <col min="4350" max="4354" width="6.7109375" style="23" customWidth="1"/>
    <col min="4355" max="4355" width="8.5703125" style="23" customWidth="1"/>
    <col min="4356" max="4363" width="8.42578125" style="23" customWidth="1"/>
    <col min="4364" max="4602" width="9.140625" style="23"/>
    <col min="4603" max="4603" width="7.42578125" style="23" customWidth="1"/>
    <col min="4604" max="4604" width="29" style="23" customWidth="1"/>
    <col min="4605" max="4605" width="12.140625" style="23" customWidth="1"/>
    <col min="4606" max="4610" width="6.7109375" style="23" customWidth="1"/>
    <col min="4611" max="4611" width="8.5703125" style="23" customWidth="1"/>
    <col min="4612" max="4619" width="8.42578125" style="23" customWidth="1"/>
    <col min="4620" max="4858" width="9.140625" style="23"/>
    <col min="4859" max="4859" width="7.42578125" style="23" customWidth="1"/>
    <col min="4860" max="4860" width="29" style="23" customWidth="1"/>
    <col min="4861" max="4861" width="12.140625" style="23" customWidth="1"/>
    <col min="4862" max="4866" width="6.7109375" style="23" customWidth="1"/>
    <col min="4867" max="4867" width="8.5703125" style="23" customWidth="1"/>
    <col min="4868" max="4875" width="8.42578125" style="23" customWidth="1"/>
    <col min="4876" max="5114" width="9.140625" style="23"/>
    <col min="5115" max="5115" width="7.42578125" style="23" customWidth="1"/>
    <col min="5116" max="5116" width="29" style="23" customWidth="1"/>
    <col min="5117" max="5117" width="12.140625" style="23" customWidth="1"/>
    <col min="5118" max="5122" width="6.7109375" style="23" customWidth="1"/>
    <col min="5123" max="5123" width="8.5703125" style="23" customWidth="1"/>
    <col min="5124" max="5131" width="8.42578125" style="23" customWidth="1"/>
    <col min="5132" max="5370" width="9.140625" style="23"/>
    <col min="5371" max="5371" width="7.42578125" style="23" customWidth="1"/>
    <col min="5372" max="5372" width="29" style="23" customWidth="1"/>
    <col min="5373" max="5373" width="12.140625" style="23" customWidth="1"/>
    <col min="5374" max="5378" width="6.7109375" style="23" customWidth="1"/>
    <col min="5379" max="5379" width="8.5703125" style="23" customWidth="1"/>
    <col min="5380" max="5387" width="8.42578125" style="23" customWidth="1"/>
    <col min="5388" max="5626" width="9.140625" style="23"/>
    <col min="5627" max="5627" width="7.42578125" style="23" customWidth="1"/>
    <col min="5628" max="5628" width="29" style="23" customWidth="1"/>
    <col min="5629" max="5629" width="12.140625" style="23" customWidth="1"/>
    <col min="5630" max="5634" width="6.7109375" style="23" customWidth="1"/>
    <col min="5635" max="5635" width="8.5703125" style="23" customWidth="1"/>
    <col min="5636" max="5643" width="8.42578125" style="23" customWidth="1"/>
    <col min="5644" max="5882" width="9.140625" style="23"/>
    <col min="5883" max="5883" width="7.42578125" style="23" customWidth="1"/>
    <col min="5884" max="5884" width="29" style="23" customWidth="1"/>
    <col min="5885" max="5885" width="12.140625" style="23" customWidth="1"/>
    <col min="5886" max="5890" width="6.7109375" style="23" customWidth="1"/>
    <col min="5891" max="5891" width="8.5703125" style="23" customWidth="1"/>
    <col min="5892" max="5899" width="8.42578125" style="23" customWidth="1"/>
    <col min="5900" max="6138" width="9.140625" style="23"/>
    <col min="6139" max="6139" width="7.42578125" style="23" customWidth="1"/>
    <col min="6140" max="6140" width="29" style="23" customWidth="1"/>
    <col min="6141" max="6141" width="12.140625" style="23" customWidth="1"/>
    <col min="6142" max="6146" width="6.7109375" style="23" customWidth="1"/>
    <col min="6147" max="6147" width="8.5703125" style="23" customWidth="1"/>
    <col min="6148" max="6155" width="8.42578125" style="23" customWidth="1"/>
    <col min="6156" max="6394" width="9.140625" style="23"/>
    <col min="6395" max="6395" width="7.42578125" style="23" customWidth="1"/>
    <col min="6396" max="6396" width="29" style="23" customWidth="1"/>
    <col min="6397" max="6397" width="12.140625" style="23" customWidth="1"/>
    <col min="6398" max="6402" width="6.7109375" style="23" customWidth="1"/>
    <col min="6403" max="6403" width="8.5703125" style="23" customWidth="1"/>
    <col min="6404" max="6411" width="8.42578125" style="23" customWidth="1"/>
    <col min="6412" max="6650" width="9.140625" style="23"/>
    <col min="6651" max="6651" width="7.42578125" style="23" customWidth="1"/>
    <col min="6652" max="6652" width="29" style="23" customWidth="1"/>
    <col min="6653" max="6653" width="12.140625" style="23" customWidth="1"/>
    <col min="6654" max="6658" width="6.7109375" style="23" customWidth="1"/>
    <col min="6659" max="6659" width="8.5703125" style="23" customWidth="1"/>
    <col min="6660" max="6667" width="8.42578125" style="23" customWidth="1"/>
    <col min="6668" max="6906" width="9.140625" style="23"/>
    <col min="6907" max="6907" width="7.42578125" style="23" customWidth="1"/>
    <col min="6908" max="6908" width="29" style="23" customWidth="1"/>
    <col min="6909" max="6909" width="12.140625" style="23" customWidth="1"/>
    <col min="6910" max="6914" width="6.7109375" style="23" customWidth="1"/>
    <col min="6915" max="6915" width="8.5703125" style="23" customWidth="1"/>
    <col min="6916" max="6923" width="8.42578125" style="23" customWidth="1"/>
    <col min="6924" max="7162" width="9.140625" style="23"/>
    <col min="7163" max="7163" width="7.42578125" style="23" customWidth="1"/>
    <col min="7164" max="7164" width="29" style="23" customWidth="1"/>
    <col min="7165" max="7165" width="12.140625" style="23" customWidth="1"/>
    <col min="7166" max="7170" width="6.7109375" style="23" customWidth="1"/>
    <col min="7171" max="7171" width="8.5703125" style="23" customWidth="1"/>
    <col min="7172" max="7179" width="8.42578125" style="23" customWidth="1"/>
    <col min="7180" max="7418" width="9.140625" style="23"/>
    <col min="7419" max="7419" width="7.42578125" style="23" customWidth="1"/>
    <col min="7420" max="7420" width="29" style="23" customWidth="1"/>
    <col min="7421" max="7421" width="12.140625" style="23" customWidth="1"/>
    <col min="7422" max="7426" width="6.7109375" style="23" customWidth="1"/>
    <col min="7427" max="7427" width="8.5703125" style="23" customWidth="1"/>
    <col min="7428" max="7435" width="8.42578125" style="23" customWidth="1"/>
    <col min="7436" max="7674" width="9.140625" style="23"/>
    <col min="7675" max="7675" width="7.42578125" style="23" customWidth="1"/>
    <col min="7676" max="7676" width="29" style="23" customWidth="1"/>
    <col min="7677" max="7677" width="12.140625" style="23" customWidth="1"/>
    <col min="7678" max="7682" width="6.7109375" style="23" customWidth="1"/>
    <col min="7683" max="7683" width="8.5703125" style="23" customWidth="1"/>
    <col min="7684" max="7691" width="8.42578125" style="23" customWidth="1"/>
    <col min="7692" max="7930" width="9.140625" style="23"/>
    <col min="7931" max="7931" width="7.42578125" style="23" customWidth="1"/>
    <col min="7932" max="7932" width="29" style="23" customWidth="1"/>
    <col min="7933" max="7933" width="12.140625" style="23" customWidth="1"/>
    <col min="7934" max="7938" width="6.7109375" style="23" customWidth="1"/>
    <col min="7939" max="7939" width="8.5703125" style="23" customWidth="1"/>
    <col min="7940" max="7947" width="8.42578125" style="23" customWidth="1"/>
    <col min="7948" max="8186" width="9.140625" style="23"/>
    <col min="8187" max="8187" width="7.42578125" style="23" customWidth="1"/>
    <col min="8188" max="8188" width="29" style="23" customWidth="1"/>
    <col min="8189" max="8189" width="12.140625" style="23" customWidth="1"/>
    <col min="8190" max="8194" width="6.7109375" style="23" customWidth="1"/>
    <col min="8195" max="8195" width="8.5703125" style="23" customWidth="1"/>
    <col min="8196" max="8203" width="8.42578125" style="23" customWidth="1"/>
    <col min="8204" max="8442" width="9.140625" style="23"/>
    <col min="8443" max="8443" width="7.42578125" style="23" customWidth="1"/>
    <col min="8444" max="8444" width="29" style="23" customWidth="1"/>
    <col min="8445" max="8445" width="12.140625" style="23" customWidth="1"/>
    <col min="8446" max="8450" width="6.7109375" style="23" customWidth="1"/>
    <col min="8451" max="8451" width="8.5703125" style="23" customWidth="1"/>
    <col min="8452" max="8459" width="8.42578125" style="23" customWidth="1"/>
    <col min="8460" max="8698" width="9.140625" style="23"/>
    <col min="8699" max="8699" width="7.42578125" style="23" customWidth="1"/>
    <col min="8700" max="8700" width="29" style="23" customWidth="1"/>
    <col min="8701" max="8701" width="12.140625" style="23" customWidth="1"/>
    <col min="8702" max="8706" width="6.7109375" style="23" customWidth="1"/>
    <col min="8707" max="8707" width="8.5703125" style="23" customWidth="1"/>
    <col min="8708" max="8715" width="8.42578125" style="23" customWidth="1"/>
    <col min="8716" max="8954" width="9.140625" style="23"/>
    <col min="8955" max="8955" width="7.42578125" style="23" customWidth="1"/>
    <col min="8956" max="8956" width="29" style="23" customWidth="1"/>
    <col min="8957" max="8957" width="12.140625" style="23" customWidth="1"/>
    <col min="8958" max="8962" width="6.7109375" style="23" customWidth="1"/>
    <col min="8963" max="8963" width="8.5703125" style="23" customWidth="1"/>
    <col min="8964" max="8971" width="8.42578125" style="23" customWidth="1"/>
    <col min="8972" max="9210" width="9.140625" style="23"/>
    <col min="9211" max="9211" width="7.42578125" style="23" customWidth="1"/>
    <col min="9212" max="9212" width="29" style="23" customWidth="1"/>
    <col min="9213" max="9213" width="12.140625" style="23" customWidth="1"/>
    <col min="9214" max="9218" width="6.7109375" style="23" customWidth="1"/>
    <col min="9219" max="9219" width="8.5703125" style="23" customWidth="1"/>
    <col min="9220" max="9227" width="8.42578125" style="23" customWidth="1"/>
    <col min="9228" max="9466" width="9.140625" style="23"/>
    <col min="9467" max="9467" width="7.42578125" style="23" customWidth="1"/>
    <col min="9468" max="9468" width="29" style="23" customWidth="1"/>
    <col min="9469" max="9469" width="12.140625" style="23" customWidth="1"/>
    <col min="9470" max="9474" width="6.7109375" style="23" customWidth="1"/>
    <col min="9475" max="9475" width="8.5703125" style="23" customWidth="1"/>
    <col min="9476" max="9483" width="8.42578125" style="23" customWidth="1"/>
    <col min="9484" max="9722" width="9.140625" style="23"/>
    <col min="9723" max="9723" width="7.42578125" style="23" customWidth="1"/>
    <col min="9724" max="9724" width="29" style="23" customWidth="1"/>
    <col min="9725" max="9725" width="12.140625" style="23" customWidth="1"/>
    <col min="9726" max="9730" width="6.7109375" style="23" customWidth="1"/>
    <col min="9731" max="9731" width="8.5703125" style="23" customWidth="1"/>
    <col min="9732" max="9739" width="8.42578125" style="23" customWidth="1"/>
    <col min="9740" max="9978" width="9.140625" style="23"/>
    <col min="9979" max="9979" width="7.42578125" style="23" customWidth="1"/>
    <col min="9980" max="9980" width="29" style="23" customWidth="1"/>
    <col min="9981" max="9981" width="12.140625" style="23" customWidth="1"/>
    <col min="9982" max="9986" width="6.7109375" style="23" customWidth="1"/>
    <col min="9987" max="9987" width="8.5703125" style="23" customWidth="1"/>
    <col min="9988" max="9995" width="8.42578125" style="23" customWidth="1"/>
    <col min="9996" max="10234" width="9.140625" style="23"/>
    <col min="10235" max="10235" width="7.42578125" style="23" customWidth="1"/>
    <col min="10236" max="10236" width="29" style="23" customWidth="1"/>
    <col min="10237" max="10237" width="12.140625" style="23" customWidth="1"/>
    <col min="10238" max="10242" width="6.7109375" style="23" customWidth="1"/>
    <col min="10243" max="10243" width="8.5703125" style="23" customWidth="1"/>
    <col min="10244" max="10251" width="8.42578125" style="23" customWidth="1"/>
    <col min="10252" max="10490" width="9.140625" style="23"/>
    <col min="10491" max="10491" width="7.42578125" style="23" customWidth="1"/>
    <col min="10492" max="10492" width="29" style="23" customWidth="1"/>
    <col min="10493" max="10493" width="12.140625" style="23" customWidth="1"/>
    <col min="10494" max="10498" width="6.7109375" style="23" customWidth="1"/>
    <col min="10499" max="10499" width="8.5703125" style="23" customWidth="1"/>
    <col min="10500" max="10507" width="8.42578125" style="23" customWidth="1"/>
    <col min="10508" max="10746" width="9.140625" style="23"/>
    <col min="10747" max="10747" width="7.42578125" style="23" customWidth="1"/>
    <col min="10748" max="10748" width="29" style="23" customWidth="1"/>
    <col min="10749" max="10749" width="12.140625" style="23" customWidth="1"/>
    <col min="10750" max="10754" width="6.7109375" style="23" customWidth="1"/>
    <col min="10755" max="10755" width="8.5703125" style="23" customWidth="1"/>
    <col min="10756" max="10763" width="8.42578125" style="23" customWidth="1"/>
    <col min="10764" max="11002" width="9.140625" style="23"/>
    <col min="11003" max="11003" width="7.42578125" style="23" customWidth="1"/>
    <col min="11004" max="11004" width="29" style="23" customWidth="1"/>
    <col min="11005" max="11005" width="12.140625" style="23" customWidth="1"/>
    <col min="11006" max="11010" width="6.7109375" style="23" customWidth="1"/>
    <col min="11011" max="11011" width="8.5703125" style="23" customWidth="1"/>
    <col min="11012" max="11019" width="8.42578125" style="23" customWidth="1"/>
    <col min="11020" max="11258" width="9.140625" style="23"/>
    <col min="11259" max="11259" width="7.42578125" style="23" customWidth="1"/>
    <col min="11260" max="11260" width="29" style="23" customWidth="1"/>
    <col min="11261" max="11261" width="12.140625" style="23" customWidth="1"/>
    <col min="11262" max="11266" width="6.7109375" style="23" customWidth="1"/>
    <col min="11267" max="11267" width="8.5703125" style="23" customWidth="1"/>
    <col min="11268" max="11275" width="8.42578125" style="23" customWidth="1"/>
    <col min="11276" max="11514" width="9.140625" style="23"/>
    <col min="11515" max="11515" width="7.42578125" style="23" customWidth="1"/>
    <col min="11516" max="11516" width="29" style="23" customWidth="1"/>
    <col min="11517" max="11517" width="12.140625" style="23" customWidth="1"/>
    <col min="11518" max="11522" width="6.7109375" style="23" customWidth="1"/>
    <col min="11523" max="11523" width="8.5703125" style="23" customWidth="1"/>
    <col min="11524" max="11531" width="8.42578125" style="23" customWidth="1"/>
    <col min="11532" max="11770" width="9.140625" style="23"/>
    <col min="11771" max="11771" width="7.42578125" style="23" customWidth="1"/>
    <col min="11772" max="11772" width="29" style="23" customWidth="1"/>
    <col min="11773" max="11773" width="12.140625" style="23" customWidth="1"/>
    <col min="11774" max="11778" width="6.7109375" style="23" customWidth="1"/>
    <col min="11779" max="11779" width="8.5703125" style="23" customWidth="1"/>
    <col min="11780" max="11787" width="8.42578125" style="23" customWidth="1"/>
    <col min="11788" max="12026" width="9.140625" style="23"/>
    <col min="12027" max="12027" width="7.42578125" style="23" customWidth="1"/>
    <col min="12028" max="12028" width="29" style="23" customWidth="1"/>
    <col min="12029" max="12029" width="12.140625" style="23" customWidth="1"/>
    <col min="12030" max="12034" width="6.7109375" style="23" customWidth="1"/>
    <col min="12035" max="12035" width="8.5703125" style="23" customWidth="1"/>
    <col min="12036" max="12043" width="8.42578125" style="23" customWidth="1"/>
    <col min="12044" max="12282" width="9.140625" style="23"/>
    <col min="12283" max="12283" width="7.42578125" style="23" customWidth="1"/>
    <col min="12284" max="12284" width="29" style="23" customWidth="1"/>
    <col min="12285" max="12285" width="12.140625" style="23" customWidth="1"/>
    <col min="12286" max="12290" width="6.7109375" style="23" customWidth="1"/>
    <col min="12291" max="12291" width="8.5703125" style="23" customWidth="1"/>
    <col min="12292" max="12299" width="8.42578125" style="23" customWidth="1"/>
    <col min="12300" max="12538" width="9.140625" style="23"/>
    <col min="12539" max="12539" width="7.42578125" style="23" customWidth="1"/>
    <col min="12540" max="12540" width="29" style="23" customWidth="1"/>
    <col min="12541" max="12541" width="12.140625" style="23" customWidth="1"/>
    <col min="12542" max="12546" width="6.7109375" style="23" customWidth="1"/>
    <col min="12547" max="12547" width="8.5703125" style="23" customWidth="1"/>
    <col min="12548" max="12555" width="8.42578125" style="23" customWidth="1"/>
    <col min="12556" max="12794" width="9.140625" style="23"/>
    <col min="12795" max="12795" width="7.42578125" style="23" customWidth="1"/>
    <col min="12796" max="12796" width="29" style="23" customWidth="1"/>
    <col min="12797" max="12797" width="12.140625" style="23" customWidth="1"/>
    <col min="12798" max="12802" width="6.7109375" style="23" customWidth="1"/>
    <col min="12803" max="12803" width="8.5703125" style="23" customWidth="1"/>
    <col min="12804" max="12811" width="8.42578125" style="23" customWidth="1"/>
    <col min="12812" max="13050" width="9.140625" style="23"/>
    <col min="13051" max="13051" width="7.42578125" style="23" customWidth="1"/>
    <col min="13052" max="13052" width="29" style="23" customWidth="1"/>
    <col min="13053" max="13053" width="12.140625" style="23" customWidth="1"/>
    <col min="13054" max="13058" width="6.7109375" style="23" customWidth="1"/>
    <col min="13059" max="13059" width="8.5703125" style="23" customWidth="1"/>
    <col min="13060" max="13067" width="8.42578125" style="23" customWidth="1"/>
    <col min="13068" max="13306" width="9.140625" style="23"/>
    <col min="13307" max="13307" width="7.42578125" style="23" customWidth="1"/>
    <col min="13308" max="13308" width="29" style="23" customWidth="1"/>
    <col min="13309" max="13309" width="12.140625" style="23" customWidth="1"/>
    <col min="13310" max="13314" width="6.7109375" style="23" customWidth="1"/>
    <col min="13315" max="13315" width="8.5703125" style="23" customWidth="1"/>
    <col min="13316" max="13323" width="8.42578125" style="23" customWidth="1"/>
    <col min="13324" max="13562" width="9.140625" style="23"/>
    <col min="13563" max="13563" width="7.42578125" style="23" customWidth="1"/>
    <col min="13564" max="13564" width="29" style="23" customWidth="1"/>
    <col min="13565" max="13565" width="12.140625" style="23" customWidth="1"/>
    <col min="13566" max="13570" width="6.7109375" style="23" customWidth="1"/>
    <col min="13571" max="13571" width="8.5703125" style="23" customWidth="1"/>
    <col min="13572" max="13579" width="8.42578125" style="23" customWidth="1"/>
    <col min="13580" max="13818" width="9.140625" style="23"/>
    <col min="13819" max="13819" width="7.42578125" style="23" customWidth="1"/>
    <col min="13820" max="13820" width="29" style="23" customWidth="1"/>
    <col min="13821" max="13821" width="12.140625" style="23" customWidth="1"/>
    <col min="13822" max="13826" width="6.7109375" style="23" customWidth="1"/>
    <col min="13827" max="13827" width="8.5703125" style="23" customWidth="1"/>
    <col min="13828" max="13835" width="8.42578125" style="23" customWidth="1"/>
    <col min="13836" max="14074" width="9.140625" style="23"/>
    <col min="14075" max="14075" width="7.42578125" style="23" customWidth="1"/>
    <col min="14076" max="14076" width="29" style="23" customWidth="1"/>
    <col min="14077" max="14077" width="12.140625" style="23" customWidth="1"/>
    <col min="14078" max="14082" width="6.7109375" style="23" customWidth="1"/>
    <col min="14083" max="14083" width="8.5703125" style="23" customWidth="1"/>
    <col min="14084" max="14091" width="8.42578125" style="23" customWidth="1"/>
    <col min="14092" max="14330" width="9.140625" style="23"/>
    <col min="14331" max="14331" width="7.42578125" style="23" customWidth="1"/>
    <col min="14332" max="14332" width="29" style="23" customWidth="1"/>
    <col min="14333" max="14333" width="12.140625" style="23" customWidth="1"/>
    <col min="14334" max="14338" width="6.7109375" style="23" customWidth="1"/>
    <col min="14339" max="14339" width="8.5703125" style="23" customWidth="1"/>
    <col min="14340" max="14347" width="8.42578125" style="23" customWidth="1"/>
    <col min="14348" max="14586" width="9.140625" style="23"/>
    <col min="14587" max="14587" width="7.42578125" style="23" customWidth="1"/>
    <col min="14588" max="14588" width="29" style="23" customWidth="1"/>
    <col min="14589" max="14589" width="12.140625" style="23" customWidth="1"/>
    <col min="14590" max="14594" width="6.7109375" style="23" customWidth="1"/>
    <col min="14595" max="14595" width="8.5703125" style="23" customWidth="1"/>
    <col min="14596" max="14603" width="8.42578125" style="23" customWidth="1"/>
    <col min="14604" max="14842" width="9.140625" style="23"/>
    <col min="14843" max="14843" width="7.42578125" style="23" customWidth="1"/>
    <col min="14844" max="14844" width="29" style="23" customWidth="1"/>
    <col min="14845" max="14845" width="12.140625" style="23" customWidth="1"/>
    <col min="14846" max="14850" width="6.7109375" style="23" customWidth="1"/>
    <col min="14851" max="14851" width="8.5703125" style="23" customWidth="1"/>
    <col min="14852" max="14859" width="8.42578125" style="23" customWidth="1"/>
    <col min="14860" max="15098" width="9.140625" style="23"/>
    <col min="15099" max="15099" width="7.42578125" style="23" customWidth="1"/>
    <col min="15100" max="15100" width="29" style="23" customWidth="1"/>
    <col min="15101" max="15101" width="12.140625" style="23" customWidth="1"/>
    <col min="15102" max="15106" width="6.7109375" style="23" customWidth="1"/>
    <col min="15107" max="15107" width="8.5703125" style="23" customWidth="1"/>
    <col min="15108" max="15115" width="8.42578125" style="23" customWidth="1"/>
    <col min="15116" max="15354" width="9.140625" style="23"/>
    <col min="15355" max="15355" width="7.42578125" style="23" customWidth="1"/>
    <col min="15356" max="15356" width="29" style="23" customWidth="1"/>
    <col min="15357" max="15357" width="12.140625" style="23" customWidth="1"/>
    <col min="15358" max="15362" width="6.7109375" style="23" customWidth="1"/>
    <col min="15363" max="15363" width="8.5703125" style="23" customWidth="1"/>
    <col min="15364" max="15371" width="8.42578125" style="23" customWidth="1"/>
    <col min="15372" max="15610" width="9.140625" style="23"/>
    <col min="15611" max="15611" width="7.42578125" style="23" customWidth="1"/>
    <col min="15612" max="15612" width="29" style="23" customWidth="1"/>
    <col min="15613" max="15613" width="12.140625" style="23" customWidth="1"/>
    <col min="15614" max="15618" width="6.7109375" style="23" customWidth="1"/>
    <col min="15619" max="15619" width="8.5703125" style="23" customWidth="1"/>
    <col min="15620" max="15627" width="8.42578125" style="23" customWidth="1"/>
    <col min="15628" max="15866" width="9.140625" style="23"/>
    <col min="15867" max="15867" width="7.42578125" style="23" customWidth="1"/>
    <col min="15868" max="15868" width="29" style="23" customWidth="1"/>
    <col min="15869" max="15869" width="12.140625" style="23" customWidth="1"/>
    <col min="15870" max="15874" width="6.7109375" style="23" customWidth="1"/>
    <col min="15875" max="15875" width="8.5703125" style="23" customWidth="1"/>
    <col min="15876" max="15883" width="8.42578125" style="23" customWidth="1"/>
    <col min="15884" max="16122" width="9.140625" style="23"/>
    <col min="16123" max="16123" width="7.42578125" style="23" customWidth="1"/>
    <col min="16124" max="16124" width="29" style="23" customWidth="1"/>
    <col min="16125" max="16125" width="12.140625" style="23" customWidth="1"/>
    <col min="16126" max="16130" width="6.7109375" style="23" customWidth="1"/>
    <col min="16131" max="16131" width="8.5703125" style="23" customWidth="1"/>
    <col min="16132" max="16139" width="8.42578125" style="23" customWidth="1"/>
    <col min="16140" max="16384" width="9.140625" style="23"/>
  </cols>
  <sheetData>
    <row r="1" spans="1:12" ht="19.5" thickBot="1" x14ac:dyDescent="0.35">
      <c r="A1" s="244" t="s">
        <v>58</v>
      </c>
      <c r="B1" s="245"/>
      <c r="C1" s="245"/>
    </row>
    <row r="2" spans="1:12" ht="151.5" customHeight="1" thickBot="1" x14ac:dyDescent="0.25">
      <c r="A2" s="246" t="s">
        <v>0</v>
      </c>
      <c r="B2" s="248" t="s">
        <v>1</v>
      </c>
      <c r="C2" s="250" t="s">
        <v>2</v>
      </c>
      <c r="D2" s="252" t="s">
        <v>3</v>
      </c>
      <c r="E2" s="253"/>
      <c r="F2" s="253"/>
      <c r="G2" s="253"/>
      <c r="H2" s="253"/>
      <c r="I2" s="254"/>
      <c r="J2" s="262" t="s">
        <v>4</v>
      </c>
      <c r="K2" s="263"/>
      <c r="L2" s="25"/>
    </row>
    <row r="3" spans="1:12" ht="26.25" customHeight="1" x14ac:dyDescent="0.2">
      <c r="A3" s="247"/>
      <c r="B3" s="249"/>
      <c r="C3" s="251"/>
      <c r="D3" s="264" t="s">
        <v>5</v>
      </c>
      <c r="E3" s="265" t="s">
        <v>6</v>
      </c>
      <c r="F3" s="273" t="s">
        <v>199</v>
      </c>
      <c r="G3" s="266" t="s">
        <v>7</v>
      </c>
      <c r="H3" s="267"/>
      <c r="I3" s="268"/>
      <c r="J3" s="269" t="s">
        <v>8</v>
      </c>
      <c r="K3" s="270"/>
      <c r="L3" s="26"/>
    </row>
    <row r="4" spans="1:12" ht="16.5" thickBot="1" x14ac:dyDescent="0.25">
      <c r="A4" s="247"/>
      <c r="B4" s="249"/>
      <c r="C4" s="251"/>
      <c r="D4" s="264"/>
      <c r="E4" s="259"/>
      <c r="F4" s="274"/>
      <c r="G4" s="255" t="s">
        <v>9</v>
      </c>
      <c r="H4" s="256" t="s">
        <v>10</v>
      </c>
      <c r="I4" s="257"/>
      <c r="J4" s="271"/>
      <c r="K4" s="272"/>
      <c r="L4" s="25"/>
    </row>
    <row r="5" spans="1:12" ht="16.5" thickBot="1" x14ac:dyDescent="0.25">
      <c r="A5" s="247"/>
      <c r="B5" s="249"/>
      <c r="C5" s="251"/>
      <c r="D5" s="264"/>
      <c r="E5" s="259"/>
      <c r="F5" s="274"/>
      <c r="G5" s="247"/>
      <c r="H5" s="258" t="s">
        <v>11</v>
      </c>
      <c r="I5" s="260" t="s">
        <v>77</v>
      </c>
      <c r="J5" s="85" t="s">
        <v>12</v>
      </c>
      <c r="K5" s="86" t="s">
        <v>13</v>
      </c>
      <c r="L5" s="25"/>
    </row>
    <row r="6" spans="1:12" ht="106.5" customHeight="1" thickBot="1" x14ac:dyDescent="0.25">
      <c r="A6" s="247"/>
      <c r="B6" s="249"/>
      <c r="C6" s="251"/>
      <c r="D6" s="264"/>
      <c r="E6" s="259"/>
      <c r="F6" s="275"/>
      <c r="G6" s="247"/>
      <c r="H6" s="259"/>
      <c r="I6" s="261"/>
      <c r="J6" s="87" t="s">
        <v>161</v>
      </c>
      <c r="K6" s="88" t="s">
        <v>162</v>
      </c>
      <c r="L6" s="25"/>
    </row>
    <row r="7" spans="1:12" s="28" customFormat="1" ht="21.75" customHeight="1" thickBot="1" x14ac:dyDescent="0.35">
      <c r="A7" s="37" t="s">
        <v>16</v>
      </c>
      <c r="B7" s="38" t="s">
        <v>17</v>
      </c>
      <c r="C7" s="50" t="s">
        <v>213</v>
      </c>
      <c r="D7" s="51">
        <v>466</v>
      </c>
      <c r="E7" s="53">
        <v>142</v>
      </c>
      <c r="F7" s="164">
        <v>128</v>
      </c>
      <c r="G7" s="52">
        <v>324</v>
      </c>
      <c r="H7" s="53">
        <v>160</v>
      </c>
      <c r="I7" s="54">
        <v>164</v>
      </c>
      <c r="J7" s="52">
        <f>SUM(J9:J17)</f>
        <v>228</v>
      </c>
      <c r="K7" s="54">
        <v>96</v>
      </c>
      <c r="L7" s="27"/>
    </row>
    <row r="8" spans="1:12" s="28" customFormat="1" ht="21.75" customHeight="1" thickBot="1" x14ac:dyDescent="0.35">
      <c r="A8" s="37" t="s">
        <v>16</v>
      </c>
      <c r="B8" s="38" t="s">
        <v>163</v>
      </c>
      <c r="C8" s="50" t="s">
        <v>213</v>
      </c>
      <c r="D8" s="51">
        <v>466</v>
      </c>
      <c r="E8" s="53">
        <v>142</v>
      </c>
      <c r="F8" s="164">
        <f>SUM(F11:F17)</f>
        <v>128</v>
      </c>
      <c r="G8" s="52">
        <v>324</v>
      </c>
      <c r="H8" s="53">
        <v>160</v>
      </c>
      <c r="I8" s="54">
        <v>164</v>
      </c>
      <c r="J8" s="52">
        <v>228</v>
      </c>
      <c r="K8" s="54">
        <v>96</v>
      </c>
      <c r="L8" s="27"/>
    </row>
    <row r="9" spans="1:12" s="28" customFormat="1" ht="21.75" customHeight="1" x14ac:dyDescent="0.3">
      <c r="A9" s="44" t="s">
        <v>18</v>
      </c>
      <c r="B9" s="45" t="s">
        <v>164</v>
      </c>
      <c r="C9" s="161" t="s">
        <v>62</v>
      </c>
      <c r="D9" s="46">
        <v>51</v>
      </c>
      <c r="E9" s="48">
        <v>15</v>
      </c>
      <c r="F9" s="165"/>
      <c r="G9" s="47">
        <v>36</v>
      </c>
      <c r="H9" s="48">
        <v>30</v>
      </c>
      <c r="I9" s="49">
        <v>6</v>
      </c>
      <c r="J9" s="144"/>
      <c r="K9" s="83">
        <v>36</v>
      </c>
      <c r="L9" s="27"/>
    </row>
    <row r="10" spans="1:12" s="28" customFormat="1" ht="21.75" customHeight="1" x14ac:dyDescent="0.3">
      <c r="A10" s="29" t="s">
        <v>19</v>
      </c>
      <c r="B10" s="30" t="s">
        <v>165</v>
      </c>
      <c r="C10" s="143" t="s">
        <v>57</v>
      </c>
      <c r="D10" s="31">
        <v>51</v>
      </c>
      <c r="E10" s="32">
        <v>15</v>
      </c>
      <c r="F10" s="166"/>
      <c r="G10" s="16">
        <v>36</v>
      </c>
      <c r="H10" s="32">
        <v>30</v>
      </c>
      <c r="I10" s="17">
        <v>6</v>
      </c>
      <c r="J10" s="145"/>
      <c r="K10" s="13">
        <v>36</v>
      </c>
      <c r="L10" s="27"/>
    </row>
    <row r="11" spans="1:12" s="28" customFormat="1" ht="21.75" customHeight="1" x14ac:dyDescent="0.3">
      <c r="A11" s="29" t="s">
        <v>20</v>
      </c>
      <c r="B11" s="30" t="s">
        <v>166</v>
      </c>
      <c r="C11" s="34" t="s">
        <v>57</v>
      </c>
      <c r="D11" s="31">
        <v>58</v>
      </c>
      <c r="E11" s="32">
        <v>16</v>
      </c>
      <c r="F11" s="166">
        <v>22</v>
      </c>
      <c r="G11" s="16">
        <v>42</v>
      </c>
      <c r="H11" s="32">
        <v>20</v>
      </c>
      <c r="I11" s="17">
        <v>22</v>
      </c>
      <c r="J11" s="12">
        <v>42</v>
      </c>
      <c r="K11" s="17"/>
      <c r="L11" s="27"/>
    </row>
    <row r="12" spans="1:12" s="28" customFormat="1" ht="21.75" customHeight="1" x14ac:dyDescent="0.3">
      <c r="A12" s="29" t="s">
        <v>21</v>
      </c>
      <c r="B12" s="30" t="s">
        <v>167</v>
      </c>
      <c r="C12" s="295" t="s">
        <v>61</v>
      </c>
      <c r="D12" s="31">
        <v>58</v>
      </c>
      <c r="E12" s="32">
        <v>16</v>
      </c>
      <c r="F12" s="166">
        <v>22</v>
      </c>
      <c r="G12" s="16">
        <v>42</v>
      </c>
      <c r="H12" s="32">
        <v>20</v>
      </c>
      <c r="I12" s="17">
        <v>22</v>
      </c>
      <c r="J12" s="12">
        <v>42</v>
      </c>
      <c r="K12" s="17"/>
      <c r="L12" s="27"/>
    </row>
    <row r="13" spans="1:12" s="28" customFormat="1" ht="21.75" customHeight="1" x14ac:dyDescent="0.3">
      <c r="A13" s="29" t="s">
        <v>59</v>
      </c>
      <c r="B13" s="30" t="s">
        <v>168</v>
      </c>
      <c r="C13" s="296"/>
      <c r="D13" s="31">
        <v>80</v>
      </c>
      <c r="E13" s="32">
        <v>24</v>
      </c>
      <c r="F13" s="166">
        <v>30</v>
      </c>
      <c r="G13" s="16">
        <v>56</v>
      </c>
      <c r="H13" s="32">
        <v>26</v>
      </c>
      <c r="I13" s="17">
        <v>30</v>
      </c>
      <c r="J13" s="12">
        <v>56</v>
      </c>
      <c r="K13" s="17"/>
      <c r="L13" s="27"/>
    </row>
    <row r="14" spans="1:12" s="28" customFormat="1" ht="21.75" customHeight="1" x14ac:dyDescent="0.3">
      <c r="A14" s="29" t="s">
        <v>60</v>
      </c>
      <c r="B14" s="30" t="s">
        <v>169</v>
      </c>
      <c r="C14" s="34" t="s">
        <v>57</v>
      </c>
      <c r="D14" s="31">
        <v>48</v>
      </c>
      <c r="E14" s="32">
        <v>16</v>
      </c>
      <c r="F14" s="166"/>
      <c r="G14" s="16">
        <v>32</v>
      </c>
      <c r="H14" s="32">
        <v>8</v>
      </c>
      <c r="I14" s="17">
        <v>24</v>
      </c>
      <c r="J14" s="12">
        <v>32</v>
      </c>
      <c r="K14" s="17"/>
      <c r="L14" s="27"/>
    </row>
    <row r="15" spans="1:12" s="28" customFormat="1" ht="34.5" customHeight="1" x14ac:dyDescent="0.3">
      <c r="A15" s="29" t="s">
        <v>200</v>
      </c>
      <c r="B15" s="30" t="s">
        <v>203</v>
      </c>
      <c r="C15" s="34" t="s">
        <v>62</v>
      </c>
      <c r="D15" s="31">
        <v>36</v>
      </c>
      <c r="E15" s="32">
        <v>12</v>
      </c>
      <c r="F15" s="166">
        <v>12</v>
      </c>
      <c r="G15" s="16">
        <v>24</v>
      </c>
      <c r="H15" s="32">
        <v>12</v>
      </c>
      <c r="I15" s="17">
        <v>12</v>
      </c>
      <c r="J15" s="16"/>
      <c r="K15" s="13">
        <v>24</v>
      </c>
      <c r="L15" s="27"/>
    </row>
    <row r="16" spans="1:12" s="28" customFormat="1" ht="21.75" customHeight="1" x14ac:dyDescent="0.3">
      <c r="A16" s="29" t="s">
        <v>201</v>
      </c>
      <c r="B16" s="30" t="s">
        <v>204</v>
      </c>
      <c r="C16" s="157" t="s">
        <v>57</v>
      </c>
      <c r="D16" s="31">
        <v>42</v>
      </c>
      <c r="E16" s="32">
        <v>14</v>
      </c>
      <c r="F16" s="166">
        <v>28</v>
      </c>
      <c r="G16" s="16">
        <v>28</v>
      </c>
      <c r="H16" s="32"/>
      <c r="I16" s="17">
        <v>28</v>
      </c>
      <c r="J16" s="12">
        <v>28</v>
      </c>
      <c r="K16" s="17"/>
      <c r="L16" s="27"/>
    </row>
    <row r="17" spans="1:16" s="28" customFormat="1" ht="21.75" customHeight="1" thickBot="1" x14ac:dyDescent="0.35">
      <c r="A17" s="29" t="s">
        <v>202</v>
      </c>
      <c r="B17" s="30" t="s">
        <v>205</v>
      </c>
      <c r="C17" s="142" t="s">
        <v>57</v>
      </c>
      <c r="D17" s="31">
        <v>42</v>
      </c>
      <c r="E17" s="32">
        <v>14</v>
      </c>
      <c r="F17" s="166">
        <v>14</v>
      </c>
      <c r="G17" s="16">
        <v>28</v>
      </c>
      <c r="H17" s="32">
        <v>14</v>
      </c>
      <c r="I17" s="17">
        <v>14</v>
      </c>
      <c r="J17" s="12">
        <v>28</v>
      </c>
      <c r="K17" s="146"/>
      <c r="L17" s="27"/>
    </row>
    <row r="18" spans="1:16" s="28" customFormat="1" ht="21.75" customHeight="1" thickBot="1" x14ac:dyDescent="0.35">
      <c r="A18" s="37" t="s">
        <v>22</v>
      </c>
      <c r="B18" s="38" t="s">
        <v>23</v>
      </c>
      <c r="C18" s="50" t="s">
        <v>208</v>
      </c>
      <c r="D18" s="51">
        <v>1218</v>
      </c>
      <c r="E18" s="53">
        <v>178</v>
      </c>
      <c r="F18" s="164">
        <v>732</v>
      </c>
      <c r="G18" s="52">
        <v>1040</v>
      </c>
      <c r="H18" s="53">
        <v>56</v>
      </c>
      <c r="I18" s="54">
        <v>984</v>
      </c>
      <c r="J18" s="52">
        <v>356</v>
      </c>
      <c r="K18" s="54">
        <v>684</v>
      </c>
      <c r="L18" s="27"/>
    </row>
    <row r="19" spans="1:16" s="28" customFormat="1" ht="21.75" customHeight="1" thickBot="1" x14ac:dyDescent="0.35">
      <c r="A19" s="37" t="s">
        <v>24</v>
      </c>
      <c r="B19" s="38" t="s">
        <v>25</v>
      </c>
      <c r="C19" s="50" t="s">
        <v>208</v>
      </c>
      <c r="D19" s="51">
        <f t="shared" ref="D19:K19" si="0">D20+D24+D28</f>
        <v>1218</v>
      </c>
      <c r="E19" s="53">
        <f t="shared" si="0"/>
        <v>178</v>
      </c>
      <c r="F19" s="164">
        <f t="shared" si="0"/>
        <v>732</v>
      </c>
      <c r="G19" s="52">
        <f t="shared" si="0"/>
        <v>1040</v>
      </c>
      <c r="H19" s="53">
        <f t="shared" si="0"/>
        <v>56</v>
      </c>
      <c r="I19" s="54">
        <f t="shared" si="0"/>
        <v>984</v>
      </c>
      <c r="J19" s="52">
        <f t="shared" si="0"/>
        <v>356</v>
      </c>
      <c r="K19" s="54">
        <f t="shared" si="0"/>
        <v>684</v>
      </c>
      <c r="L19" s="27"/>
    </row>
    <row r="20" spans="1:16" s="28" customFormat="1" ht="32.25" customHeight="1" thickBot="1" x14ac:dyDescent="0.35">
      <c r="A20" s="37" t="s">
        <v>26</v>
      </c>
      <c r="B20" s="38" t="s">
        <v>170</v>
      </c>
      <c r="C20" s="50" t="s">
        <v>206</v>
      </c>
      <c r="D20" s="51">
        <v>744</v>
      </c>
      <c r="E20" s="53">
        <v>116</v>
      </c>
      <c r="F20" s="164">
        <f>SUM(F21:F23)</f>
        <v>344</v>
      </c>
      <c r="G20" s="52">
        <v>628</v>
      </c>
      <c r="H20" s="53">
        <v>32</v>
      </c>
      <c r="I20" s="54">
        <v>596</v>
      </c>
      <c r="J20" s="52">
        <v>292</v>
      </c>
      <c r="K20" s="84">
        <v>336</v>
      </c>
      <c r="L20" s="27"/>
    </row>
    <row r="21" spans="1:16" s="28" customFormat="1" ht="21.75" customHeight="1" x14ac:dyDescent="0.3">
      <c r="A21" s="44" t="s">
        <v>27</v>
      </c>
      <c r="B21" s="45" t="s">
        <v>171</v>
      </c>
      <c r="C21" s="299" t="s">
        <v>207</v>
      </c>
      <c r="D21" s="46">
        <v>348</v>
      </c>
      <c r="E21" s="48">
        <v>116</v>
      </c>
      <c r="F21" s="165">
        <v>200</v>
      </c>
      <c r="G21" s="47">
        <v>232</v>
      </c>
      <c r="H21" s="48">
        <v>32</v>
      </c>
      <c r="I21" s="49">
        <v>200</v>
      </c>
      <c r="J21" s="47">
        <v>220</v>
      </c>
      <c r="K21" s="83">
        <v>12</v>
      </c>
      <c r="L21" s="27"/>
    </row>
    <row r="22" spans="1:16" s="28" customFormat="1" ht="21.75" customHeight="1" x14ac:dyDescent="0.3">
      <c r="A22" s="29" t="s">
        <v>28</v>
      </c>
      <c r="B22" s="30" t="s">
        <v>29</v>
      </c>
      <c r="C22" s="300"/>
      <c r="D22" s="31">
        <v>144</v>
      </c>
      <c r="E22" s="32"/>
      <c r="F22" s="166">
        <v>72</v>
      </c>
      <c r="G22" s="16">
        <v>144</v>
      </c>
      <c r="H22" s="32"/>
      <c r="I22" s="17">
        <v>144</v>
      </c>
      <c r="J22" s="16">
        <v>72</v>
      </c>
      <c r="K22" s="13">
        <v>72</v>
      </c>
      <c r="L22" s="27"/>
    </row>
    <row r="23" spans="1:16" s="28" customFormat="1" ht="21.75" customHeight="1" thickBot="1" x14ac:dyDescent="0.35">
      <c r="A23" s="55" t="s">
        <v>30</v>
      </c>
      <c r="B23" s="56" t="s">
        <v>31</v>
      </c>
      <c r="C23" s="301"/>
      <c r="D23" s="57">
        <v>252</v>
      </c>
      <c r="E23" s="59"/>
      <c r="F23" s="167">
        <v>72</v>
      </c>
      <c r="G23" s="58">
        <v>252</v>
      </c>
      <c r="H23" s="59"/>
      <c r="I23" s="60">
        <v>252</v>
      </c>
      <c r="J23" s="58"/>
      <c r="K23" s="82">
        <v>252</v>
      </c>
      <c r="L23" s="27"/>
    </row>
    <row r="24" spans="1:16" s="28" customFormat="1" ht="42.75" customHeight="1" thickBot="1" x14ac:dyDescent="0.35">
      <c r="A24" s="37" t="s">
        <v>32</v>
      </c>
      <c r="B24" s="38" t="s">
        <v>172</v>
      </c>
      <c r="C24" s="50" t="s">
        <v>206</v>
      </c>
      <c r="D24" s="51">
        <v>240</v>
      </c>
      <c r="E24" s="53">
        <v>32</v>
      </c>
      <c r="F24" s="164">
        <f>SUM(F25:F27)</f>
        <v>194</v>
      </c>
      <c r="G24" s="52">
        <v>208</v>
      </c>
      <c r="H24" s="53">
        <v>14</v>
      </c>
      <c r="I24" s="54">
        <v>194</v>
      </c>
      <c r="J24" s="52">
        <v>64</v>
      </c>
      <c r="K24" s="84">
        <v>144</v>
      </c>
      <c r="L24" s="27"/>
    </row>
    <row r="25" spans="1:16" s="28" customFormat="1" ht="24" customHeight="1" x14ac:dyDescent="0.3">
      <c r="A25" s="44" t="s">
        <v>33</v>
      </c>
      <c r="B25" s="45" t="s">
        <v>173</v>
      </c>
      <c r="C25" s="300" t="s">
        <v>211</v>
      </c>
      <c r="D25" s="46">
        <v>96</v>
      </c>
      <c r="E25" s="48">
        <v>32</v>
      </c>
      <c r="F25" s="165">
        <v>50</v>
      </c>
      <c r="G25" s="47">
        <v>64</v>
      </c>
      <c r="H25" s="48">
        <v>14</v>
      </c>
      <c r="I25" s="49">
        <v>50</v>
      </c>
      <c r="J25" s="47">
        <v>28</v>
      </c>
      <c r="K25" s="83">
        <v>36</v>
      </c>
      <c r="L25" s="27"/>
      <c r="P25" s="33"/>
    </row>
    <row r="26" spans="1:16" s="28" customFormat="1" ht="21.75" customHeight="1" x14ac:dyDescent="0.3">
      <c r="A26" s="29" t="s">
        <v>34</v>
      </c>
      <c r="B26" s="30" t="s">
        <v>29</v>
      </c>
      <c r="C26" s="300"/>
      <c r="D26" s="31">
        <v>72</v>
      </c>
      <c r="E26" s="32"/>
      <c r="F26" s="166">
        <v>72</v>
      </c>
      <c r="G26" s="16">
        <v>72</v>
      </c>
      <c r="H26" s="32"/>
      <c r="I26" s="17">
        <v>72</v>
      </c>
      <c r="J26" s="16">
        <v>36</v>
      </c>
      <c r="K26" s="13">
        <v>36</v>
      </c>
      <c r="L26" s="27"/>
    </row>
    <row r="27" spans="1:16" s="28" customFormat="1" ht="21.75" customHeight="1" thickBot="1" x14ac:dyDescent="0.35">
      <c r="A27" s="55" t="s">
        <v>35</v>
      </c>
      <c r="B27" s="56" t="s">
        <v>31</v>
      </c>
      <c r="C27" s="300"/>
      <c r="D27" s="57">
        <v>72</v>
      </c>
      <c r="E27" s="59"/>
      <c r="F27" s="167">
        <v>72</v>
      </c>
      <c r="G27" s="58">
        <v>72</v>
      </c>
      <c r="H27" s="59"/>
      <c r="I27" s="60">
        <v>72</v>
      </c>
      <c r="J27" s="58"/>
      <c r="K27" s="82">
        <v>72</v>
      </c>
      <c r="L27" s="27"/>
    </row>
    <row r="28" spans="1:16" s="28" customFormat="1" ht="21.75" customHeight="1" thickBot="1" x14ac:dyDescent="0.35">
      <c r="A28" s="37" t="s">
        <v>36</v>
      </c>
      <c r="B28" s="38" t="s">
        <v>174</v>
      </c>
      <c r="C28" s="50" t="s">
        <v>206</v>
      </c>
      <c r="D28" s="51">
        <v>234</v>
      </c>
      <c r="E28" s="53">
        <v>30</v>
      </c>
      <c r="F28" s="164">
        <f>SUM(F29:F31)</f>
        <v>194</v>
      </c>
      <c r="G28" s="52">
        <v>204</v>
      </c>
      <c r="H28" s="53">
        <v>10</v>
      </c>
      <c r="I28" s="54">
        <v>194</v>
      </c>
      <c r="J28" s="147">
        <v>0</v>
      </c>
      <c r="K28" s="148">
        <v>204</v>
      </c>
      <c r="L28" s="27"/>
    </row>
    <row r="29" spans="1:16" s="28" customFormat="1" ht="24" customHeight="1" x14ac:dyDescent="0.3">
      <c r="A29" s="44" t="s">
        <v>37</v>
      </c>
      <c r="B29" s="45" t="s">
        <v>175</v>
      </c>
      <c r="C29" s="300" t="s">
        <v>212</v>
      </c>
      <c r="D29" s="46">
        <v>90</v>
      </c>
      <c r="E29" s="48">
        <v>30</v>
      </c>
      <c r="F29" s="165">
        <v>50</v>
      </c>
      <c r="G29" s="47">
        <v>60</v>
      </c>
      <c r="H29" s="48">
        <v>10</v>
      </c>
      <c r="I29" s="49">
        <v>50</v>
      </c>
      <c r="J29" s="144"/>
      <c r="K29" s="83">
        <v>60</v>
      </c>
      <c r="L29" s="27"/>
    </row>
    <row r="30" spans="1:16" s="28" customFormat="1" ht="21.75" customHeight="1" x14ac:dyDescent="0.3">
      <c r="A30" s="29" t="s">
        <v>38</v>
      </c>
      <c r="B30" s="30" t="s">
        <v>29</v>
      </c>
      <c r="C30" s="300"/>
      <c r="D30" s="31">
        <v>72</v>
      </c>
      <c r="E30" s="32"/>
      <c r="F30" s="166">
        <v>72</v>
      </c>
      <c r="G30" s="16">
        <v>72</v>
      </c>
      <c r="H30" s="32"/>
      <c r="I30" s="17">
        <v>72</v>
      </c>
      <c r="J30" s="145"/>
      <c r="K30" s="13">
        <v>72</v>
      </c>
      <c r="L30" s="27"/>
    </row>
    <row r="31" spans="1:16" s="28" customFormat="1" ht="21.75" customHeight="1" thickBot="1" x14ac:dyDescent="0.35">
      <c r="A31" s="55" t="s">
        <v>39</v>
      </c>
      <c r="B31" s="56" t="s">
        <v>31</v>
      </c>
      <c r="C31" s="301"/>
      <c r="D31" s="57">
        <v>72</v>
      </c>
      <c r="E31" s="59"/>
      <c r="F31" s="167">
        <v>72</v>
      </c>
      <c r="G31" s="58">
        <v>72</v>
      </c>
      <c r="H31" s="59"/>
      <c r="I31" s="60">
        <v>72</v>
      </c>
      <c r="J31" s="149"/>
      <c r="K31" s="82">
        <v>72</v>
      </c>
      <c r="L31" s="27"/>
    </row>
    <row r="32" spans="1:16" s="28" customFormat="1" ht="21.75" customHeight="1" thickBot="1" x14ac:dyDescent="0.35">
      <c r="A32" s="37" t="s">
        <v>40</v>
      </c>
      <c r="B32" s="38" t="s">
        <v>15</v>
      </c>
      <c r="C32" s="50" t="s">
        <v>57</v>
      </c>
      <c r="D32" s="51">
        <v>80</v>
      </c>
      <c r="E32" s="53">
        <v>40</v>
      </c>
      <c r="F32" s="164"/>
      <c r="G32" s="52">
        <v>40</v>
      </c>
      <c r="H32" s="53"/>
      <c r="I32" s="54">
        <v>40</v>
      </c>
      <c r="J32" s="52">
        <v>28</v>
      </c>
      <c r="K32" s="174">
        <v>12</v>
      </c>
      <c r="L32" s="27"/>
    </row>
    <row r="33" spans="1:16" s="18" customFormat="1" ht="21.75" customHeight="1" x14ac:dyDescent="0.3">
      <c r="A33" s="66" t="s">
        <v>41</v>
      </c>
      <c r="B33" s="67"/>
      <c r="C33" s="61"/>
      <c r="D33" s="62"/>
      <c r="E33" s="63"/>
      <c r="F33" s="168"/>
      <c r="G33" s="47"/>
      <c r="H33" s="63"/>
      <c r="I33" s="64"/>
      <c r="J33" s="47">
        <v>108</v>
      </c>
      <c r="K33" s="49">
        <v>576</v>
      </c>
      <c r="L33" s="158">
        <v>684</v>
      </c>
    </row>
    <row r="34" spans="1:16" s="18" customFormat="1" ht="21.75" customHeight="1" x14ac:dyDescent="0.3">
      <c r="A34" s="285" t="s">
        <v>42</v>
      </c>
      <c r="B34" s="286"/>
      <c r="C34" s="20"/>
      <c r="D34" s="19">
        <f>SUM(D7,D18,D32,)</f>
        <v>1764</v>
      </c>
      <c r="E34" s="15">
        <f t="shared" ref="E34:K34" si="1">SUM(E7,E18,E32,)</f>
        <v>360</v>
      </c>
      <c r="F34" s="169">
        <f>F18+F7</f>
        <v>860</v>
      </c>
      <c r="G34" s="21">
        <f>SUM(G7,G18,G32,)</f>
        <v>1404</v>
      </c>
      <c r="H34" s="15">
        <f t="shared" si="1"/>
        <v>216</v>
      </c>
      <c r="I34" s="22">
        <f t="shared" si="1"/>
        <v>1188</v>
      </c>
      <c r="J34" s="21">
        <f>SUM(J7,J18,J32,)</f>
        <v>612</v>
      </c>
      <c r="K34" s="22">
        <f t="shared" si="1"/>
        <v>792</v>
      </c>
      <c r="L34" s="158">
        <v>1404</v>
      </c>
    </row>
    <row r="35" spans="1:16" s="28" customFormat="1" ht="21.75" customHeight="1" x14ac:dyDescent="0.3">
      <c r="A35" s="14" t="s">
        <v>43</v>
      </c>
      <c r="B35" s="35"/>
      <c r="C35" s="20"/>
      <c r="D35" s="31">
        <v>1080</v>
      </c>
      <c r="E35" s="32">
        <v>360</v>
      </c>
      <c r="F35" s="166">
        <v>176</v>
      </c>
      <c r="G35" s="16">
        <v>720</v>
      </c>
      <c r="H35" s="32">
        <v>260</v>
      </c>
      <c r="I35" s="17">
        <v>460</v>
      </c>
      <c r="J35" s="58">
        <v>504</v>
      </c>
      <c r="K35" s="60">
        <v>216</v>
      </c>
      <c r="L35" s="158">
        <v>720</v>
      </c>
    </row>
    <row r="36" spans="1:16" s="28" customFormat="1" ht="21.75" customHeight="1" x14ac:dyDescent="0.3">
      <c r="A36" s="287" t="s">
        <v>44</v>
      </c>
      <c r="B36" s="288"/>
      <c r="C36" s="36"/>
      <c r="D36" s="57"/>
      <c r="E36" s="59"/>
      <c r="F36" s="167"/>
      <c r="G36" s="58"/>
      <c r="H36" s="59"/>
      <c r="I36" s="60"/>
      <c r="J36" s="58">
        <v>36</v>
      </c>
      <c r="K36" s="60">
        <v>36</v>
      </c>
      <c r="L36" s="27"/>
    </row>
    <row r="37" spans="1:16" s="28" customFormat="1" ht="21.75" customHeight="1" thickBot="1" x14ac:dyDescent="0.35">
      <c r="A37" s="150" t="s">
        <v>76</v>
      </c>
      <c r="B37" s="151"/>
      <c r="C37" s="152" t="s">
        <v>214</v>
      </c>
      <c r="D37" s="153"/>
      <c r="E37" s="155"/>
      <c r="F37" s="170"/>
      <c r="G37" s="154"/>
      <c r="H37" s="155"/>
      <c r="I37" s="156"/>
      <c r="J37" s="154"/>
      <c r="K37" s="156"/>
      <c r="L37" s="27"/>
    </row>
    <row r="38" spans="1:16" s="28" customFormat="1" ht="21.75" customHeight="1" thickBot="1" x14ac:dyDescent="0.35">
      <c r="A38" s="73" t="s">
        <v>45</v>
      </c>
      <c r="B38" s="74" t="s">
        <v>78</v>
      </c>
      <c r="C38" s="39"/>
      <c r="D38" s="68"/>
      <c r="E38" s="172"/>
      <c r="F38" s="171"/>
      <c r="G38" s="40"/>
      <c r="H38" s="69"/>
      <c r="I38" s="41"/>
      <c r="J38" s="40"/>
      <c r="K38" s="41" t="s">
        <v>176</v>
      </c>
      <c r="L38" s="27"/>
    </row>
    <row r="39" spans="1:16" s="28" customFormat="1" ht="16.5" customHeight="1" x14ac:dyDescent="0.3">
      <c r="A39" s="302" t="s">
        <v>177</v>
      </c>
      <c r="B39" s="303"/>
      <c r="C39" s="292" t="s">
        <v>46</v>
      </c>
      <c r="D39" s="289" t="s">
        <v>178</v>
      </c>
      <c r="E39" s="290"/>
      <c r="F39" s="290"/>
      <c r="G39" s="290"/>
      <c r="H39" s="290"/>
      <c r="I39" s="291"/>
      <c r="J39" s="75">
        <v>504</v>
      </c>
      <c r="K39" s="70">
        <v>216</v>
      </c>
      <c r="L39" s="173">
        <v>720</v>
      </c>
    </row>
    <row r="40" spans="1:16" ht="16.5" customHeight="1" x14ac:dyDescent="0.2">
      <c r="A40" s="297" t="s">
        <v>219</v>
      </c>
      <c r="B40" s="298"/>
      <c r="C40" s="293"/>
      <c r="D40" s="279" t="s">
        <v>47</v>
      </c>
      <c r="E40" s="280"/>
      <c r="F40" s="280"/>
      <c r="G40" s="280"/>
      <c r="H40" s="280"/>
      <c r="I40" s="281"/>
      <c r="J40" s="76">
        <v>108</v>
      </c>
      <c r="K40" s="71">
        <v>180</v>
      </c>
      <c r="L40" s="89">
        <v>288</v>
      </c>
      <c r="P40" s="23" t="s">
        <v>14</v>
      </c>
    </row>
    <row r="41" spans="1:16" ht="16.5" customHeight="1" x14ac:dyDescent="0.2">
      <c r="A41" s="297"/>
      <c r="B41" s="298"/>
      <c r="C41" s="293"/>
      <c r="D41" s="279" t="s">
        <v>79</v>
      </c>
      <c r="E41" s="280"/>
      <c r="F41" s="280"/>
      <c r="G41" s="280"/>
      <c r="H41" s="280"/>
      <c r="I41" s="281"/>
      <c r="J41" s="76"/>
      <c r="K41" s="71">
        <v>396</v>
      </c>
      <c r="L41" s="90">
        <v>396</v>
      </c>
    </row>
    <row r="42" spans="1:16" ht="16.5" customHeight="1" x14ac:dyDescent="0.2">
      <c r="A42" s="175"/>
      <c r="B42" s="176"/>
      <c r="C42" s="293"/>
      <c r="D42" s="276" t="s">
        <v>218</v>
      </c>
      <c r="E42" s="277"/>
      <c r="F42" s="277"/>
      <c r="G42" s="277"/>
      <c r="H42" s="277"/>
      <c r="I42" s="278"/>
      <c r="J42" s="76"/>
      <c r="K42" s="71" t="s">
        <v>209</v>
      </c>
      <c r="L42" s="91" t="s">
        <v>210</v>
      </c>
    </row>
    <row r="43" spans="1:16" ht="16.5" customHeight="1" x14ac:dyDescent="0.25">
      <c r="A43" s="177"/>
      <c r="B43" s="178"/>
      <c r="C43" s="293"/>
      <c r="D43" s="279" t="s">
        <v>80</v>
      </c>
      <c r="E43" s="280"/>
      <c r="F43" s="280"/>
      <c r="G43" s="280"/>
      <c r="H43" s="280"/>
      <c r="I43" s="281"/>
      <c r="J43" s="77" t="s">
        <v>215</v>
      </c>
      <c r="K43" s="72" t="s">
        <v>216</v>
      </c>
      <c r="L43" s="92" t="s">
        <v>217</v>
      </c>
    </row>
    <row r="44" spans="1:16" ht="16.5" customHeight="1" thickBot="1" x14ac:dyDescent="0.25">
      <c r="A44" s="179"/>
      <c r="B44" s="180"/>
      <c r="C44" s="294"/>
      <c r="D44" s="282" t="s">
        <v>48</v>
      </c>
      <c r="E44" s="283"/>
      <c r="F44" s="283"/>
      <c r="G44" s="283"/>
      <c r="H44" s="283"/>
      <c r="I44" s="284"/>
      <c r="J44" s="78"/>
      <c r="K44" s="79"/>
      <c r="L44" s="93"/>
    </row>
    <row r="45" spans="1:16" ht="15.75" x14ac:dyDescent="0.25">
      <c r="A45" s="80" t="s">
        <v>49</v>
      </c>
      <c r="B45" s="81"/>
      <c r="C45" s="65"/>
    </row>
    <row r="46" spans="1:16" ht="15.75" x14ac:dyDescent="0.25">
      <c r="A46" s="80" t="s">
        <v>50</v>
      </c>
      <c r="B46" s="81"/>
      <c r="C46" s="65"/>
    </row>
    <row r="47" spans="1:16" ht="15.75" x14ac:dyDescent="0.25">
      <c r="A47" s="80" t="s">
        <v>51</v>
      </c>
      <c r="B47" s="81"/>
    </row>
    <row r="48" spans="1:16" ht="15.75" x14ac:dyDescent="0.25">
      <c r="A48" s="80" t="s">
        <v>52</v>
      </c>
      <c r="B48" s="81"/>
    </row>
    <row r="49" spans="1:2" ht="15.75" x14ac:dyDescent="0.25">
      <c r="A49" s="80" t="s">
        <v>53</v>
      </c>
      <c r="B49" s="81"/>
    </row>
    <row r="50" spans="1:2" ht="15.75" x14ac:dyDescent="0.25">
      <c r="A50" s="80" t="s">
        <v>54</v>
      </c>
      <c r="B50" s="81"/>
    </row>
  </sheetData>
  <mergeCells count="30">
    <mergeCell ref="C12:C13"/>
    <mergeCell ref="A40:B41"/>
    <mergeCell ref="C21:C23"/>
    <mergeCell ref="C25:C27"/>
    <mergeCell ref="C29:C31"/>
    <mergeCell ref="A39:B39"/>
    <mergeCell ref="D42:I42"/>
    <mergeCell ref="D43:I43"/>
    <mergeCell ref="D44:I44"/>
    <mergeCell ref="A34:B34"/>
    <mergeCell ref="A36:B36"/>
    <mergeCell ref="D39:I39"/>
    <mergeCell ref="C39:C44"/>
    <mergeCell ref="D40:I40"/>
    <mergeCell ref="D41:I41"/>
    <mergeCell ref="J2:K2"/>
    <mergeCell ref="D3:D6"/>
    <mergeCell ref="E3:E6"/>
    <mergeCell ref="G3:I3"/>
    <mergeCell ref="J3:K4"/>
    <mergeCell ref="F3:F6"/>
    <mergeCell ref="A1:C1"/>
    <mergeCell ref="A2:A6"/>
    <mergeCell ref="B2:B6"/>
    <mergeCell ref="C2:C6"/>
    <mergeCell ref="D2:I2"/>
    <mergeCell ref="G4:G6"/>
    <mergeCell ref="H4:I4"/>
    <mergeCell ref="H5:H6"/>
    <mergeCell ref="I5:I6"/>
  </mergeCells>
  <phoneticPr fontId="38" type="noConversion"/>
  <pageMargins left="0.23622047244094491" right="0.23622047244094491" top="0" bottom="0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topLeftCell="A5" zoomScale="75" zoomScaleNormal="75" workbookViewId="0">
      <selection sqref="A1:XFD27"/>
    </sheetView>
  </sheetViews>
  <sheetFormatPr defaultColWidth="9.140625" defaultRowHeight="18.75" x14ac:dyDescent="0.3"/>
  <cols>
    <col min="1" max="1" width="2.5703125" style="98" customWidth="1"/>
    <col min="2" max="2" width="11.42578125" style="98" customWidth="1"/>
    <col min="3" max="3" width="14.7109375" style="101" customWidth="1"/>
    <col min="4" max="4" width="89" style="101" customWidth="1"/>
    <col min="5" max="5" width="20.85546875" style="98" customWidth="1"/>
    <col min="6" max="16384" width="9.140625" style="98"/>
  </cols>
  <sheetData>
    <row r="1" spans="2:5" x14ac:dyDescent="0.3">
      <c r="B1" s="94" t="s">
        <v>83</v>
      </c>
      <c r="C1" s="100"/>
      <c r="D1" s="102"/>
      <c r="E1" s="95"/>
    </row>
    <row r="2" spans="2:5" ht="19.5" thickBot="1" x14ac:dyDescent="0.35">
      <c r="B2" s="94"/>
      <c r="C2" s="100"/>
      <c r="D2" s="102"/>
      <c r="E2" s="95"/>
    </row>
    <row r="3" spans="2:5" s="99" customFormat="1" ht="30" customHeight="1" x14ac:dyDescent="0.3">
      <c r="B3" s="310" t="s">
        <v>55</v>
      </c>
      <c r="C3" s="312" t="s">
        <v>84</v>
      </c>
      <c r="D3" s="314" t="s">
        <v>56</v>
      </c>
      <c r="E3" s="316" t="s">
        <v>85</v>
      </c>
    </row>
    <row r="4" spans="2:5" s="99" customFormat="1" ht="30" customHeight="1" thickBot="1" x14ac:dyDescent="0.35">
      <c r="B4" s="311"/>
      <c r="C4" s="313"/>
      <c r="D4" s="315"/>
      <c r="E4" s="317"/>
    </row>
    <row r="5" spans="2:5" ht="20.25" customHeight="1" x14ac:dyDescent="0.3">
      <c r="B5" s="304">
        <v>1</v>
      </c>
      <c r="C5" s="97" t="s">
        <v>21</v>
      </c>
      <c r="D5" s="96" t="s">
        <v>167</v>
      </c>
      <c r="E5" s="307" t="s">
        <v>184</v>
      </c>
    </row>
    <row r="6" spans="2:5" ht="20.25" customHeight="1" x14ac:dyDescent="0.3">
      <c r="B6" s="305"/>
      <c r="C6" s="97" t="s">
        <v>59</v>
      </c>
      <c r="D6" s="96" t="s">
        <v>168</v>
      </c>
      <c r="E6" s="308"/>
    </row>
    <row r="7" spans="2:5" ht="20.25" customHeight="1" x14ac:dyDescent="0.3">
      <c r="B7" s="304">
        <v>2</v>
      </c>
      <c r="C7" s="97" t="s">
        <v>18</v>
      </c>
      <c r="D7" s="96" t="s">
        <v>164</v>
      </c>
      <c r="E7" s="307" t="s">
        <v>185</v>
      </c>
    </row>
    <row r="8" spans="2:5" ht="20.25" customHeight="1" x14ac:dyDescent="0.3">
      <c r="B8" s="305"/>
      <c r="C8" s="97" t="s">
        <v>200</v>
      </c>
      <c r="D8" s="96" t="s">
        <v>203</v>
      </c>
      <c r="E8" s="308"/>
    </row>
    <row r="9" spans="2:5" ht="20.25" customHeight="1" x14ac:dyDescent="0.3">
      <c r="B9" s="304">
        <v>2</v>
      </c>
      <c r="C9" s="97" t="s">
        <v>27</v>
      </c>
      <c r="D9" s="96" t="s">
        <v>171</v>
      </c>
      <c r="E9" s="307" t="s">
        <v>187</v>
      </c>
    </row>
    <row r="10" spans="2:5" ht="20.25" customHeight="1" x14ac:dyDescent="0.3">
      <c r="B10" s="305"/>
      <c r="C10" s="97" t="s">
        <v>28</v>
      </c>
      <c r="D10" s="96" t="s">
        <v>29</v>
      </c>
      <c r="E10" s="308"/>
    </row>
    <row r="11" spans="2:5" ht="20.25" customHeight="1" thickBot="1" x14ac:dyDescent="0.35">
      <c r="B11" s="306"/>
      <c r="C11" s="181" t="s">
        <v>30</v>
      </c>
      <c r="D11" s="182" t="s">
        <v>31</v>
      </c>
      <c r="E11" s="309"/>
    </row>
    <row r="12" spans="2:5" ht="20.25" customHeight="1" x14ac:dyDescent="0.3">
      <c r="B12" s="304">
        <v>2</v>
      </c>
      <c r="C12" s="97" t="s">
        <v>33</v>
      </c>
      <c r="D12" s="96" t="s">
        <v>173</v>
      </c>
      <c r="E12" s="307" t="s">
        <v>222</v>
      </c>
    </row>
    <row r="13" spans="2:5" ht="20.25" customHeight="1" x14ac:dyDescent="0.3">
      <c r="B13" s="305"/>
      <c r="C13" s="97" t="s">
        <v>34</v>
      </c>
      <c r="D13" s="96" t="s">
        <v>29</v>
      </c>
      <c r="E13" s="308"/>
    </row>
    <row r="14" spans="2:5" ht="20.25" customHeight="1" thickBot="1" x14ac:dyDescent="0.35">
      <c r="B14" s="306"/>
      <c r="C14" s="181" t="s">
        <v>35</v>
      </c>
      <c r="D14" s="182" t="s">
        <v>31</v>
      </c>
      <c r="E14" s="309"/>
    </row>
    <row r="15" spans="2:5" ht="20.25" customHeight="1" x14ac:dyDescent="0.3">
      <c r="B15" s="304">
        <v>2</v>
      </c>
      <c r="C15" s="97" t="s">
        <v>37</v>
      </c>
      <c r="D15" s="96" t="s">
        <v>175</v>
      </c>
      <c r="E15" s="307" t="s">
        <v>223</v>
      </c>
    </row>
    <row r="16" spans="2:5" ht="20.25" customHeight="1" x14ac:dyDescent="0.3">
      <c r="B16" s="305"/>
      <c r="C16" s="97" t="s">
        <v>38</v>
      </c>
      <c r="D16" s="96" t="s">
        <v>29</v>
      </c>
      <c r="E16" s="308"/>
    </row>
    <row r="17" spans="2:5" ht="20.25" customHeight="1" thickBot="1" x14ac:dyDescent="0.35">
      <c r="B17" s="306"/>
      <c r="C17" s="181" t="s">
        <v>39</v>
      </c>
      <c r="D17" s="182" t="s">
        <v>31</v>
      </c>
      <c r="E17" s="309"/>
    </row>
    <row r="19" spans="2:5" x14ac:dyDescent="0.3">
      <c r="D19" s="101" t="s">
        <v>144</v>
      </c>
    </row>
    <row r="20" spans="2:5" x14ac:dyDescent="0.3">
      <c r="C20" s="101" t="s">
        <v>188</v>
      </c>
    </row>
    <row r="21" spans="2:5" x14ac:dyDescent="0.3">
      <c r="C21" s="101" t="s">
        <v>189</v>
      </c>
    </row>
    <row r="22" spans="2:5" x14ac:dyDescent="0.3">
      <c r="C22" s="101" t="s">
        <v>51</v>
      </c>
    </row>
    <row r="23" spans="2:5" x14ac:dyDescent="0.3">
      <c r="C23" s="101" t="s">
        <v>52</v>
      </c>
    </row>
    <row r="24" spans="2:5" x14ac:dyDescent="0.3">
      <c r="C24" s="101" t="s">
        <v>190</v>
      </c>
    </row>
    <row r="25" spans="2:5" x14ac:dyDescent="0.3">
      <c r="C25" s="101" t="s">
        <v>224</v>
      </c>
    </row>
    <row r="26" spans="2:5" x14ac:dyDescent="0.3">
      <c r="C26" s="101" t="s">
        <v>225</v>
      </c>
    </row>
  </sheetData>
  <mergeCells count="14">
    <mergeCell ref="B12:B14"/>
    <mergeCell ref="E12:E14"/>
    <mergeCell ref="B15:B17"/>
    <mergeCell ref="E15:E17"/>
    <mergeCell ref="B3:B4"/>
    <mergeCell ref="C3:C4"/>
    <mergeCell ref="D3:D4"/>
    <mergeCell ref="E3:E4"/>
    <mergeCell ref="E9:E11"/>
    <mergeCell ref="B9:B11"/>
    <mergeCell ref="B5:B6"/>
    <mergeCell ref="E5:E6"/>
    <mergeCell ref="B7:B8"/>
    <mergeCell ref="E7:E8"/>
  </mergeCells>
  <pageMargins left="0.17" right="0.17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>
      <selection activeCell="A2" sqref="A2:XFD13"/>
    </sheetView>
  </sheetViews>
  <sheetFormatPr defaultRowHeight="15" x14ac:dyDescent="0.25"/>
  <cols>
    <col min="2" max="2" width="4.7109375" customWidth="1"/>
    <col min="3" max="3" width="33.42578125" customWidth="1"/>
    <col min="4" max="4" width="21.85546875" customWidth="1"/>
    <col min="5" max="5" width="24.42578125" customWidth="1"/>
    <col min="6" max="6" width="11.42578125" customWidth="1"/>
    <col min="7" max="7" width="16.7109375" customWidth="1"/>
    <col min="8" max="8" width="15.28515625" customWidth="1"/>
  </cols>
  <sheetData>
    <row r="1" spans="2:8" ht="15.75" x14ac:dyDescent="0.25">
      <c r="B1" s="1"/>
      <c r="C1" s="1"/>
      <c r="D1" s="2"/>
      <c r="E1" s="2"/>
      <c r="F1" s="2"/>
      <c r="G1" s="2"/>
      <c r="H1" s="2"/>
    </row>
    <row r="2" spans="2:8" ht="15.75" x14ac:dyDescent="0.25">
      <c r="B2" s="3" t="s">
        <v>63</v>
      </c>
      <c r="C2" s="4"/>
      <c r="D2" s="4"/>
      <c r="E2" s="4"/>
      <c r="F2" s="4"/>
      <c r="G2" s="4"/>
      <c r="H2" s="4"/>
    </row>
    <row r="3" spans="2:8" ht="16.5" thickBot="1" x14ac:dyDescent="0.3">
      <c r="B3" s="4"/>
      <c r="C3" s="4"/>
      <c r="D3" s="4"/>
      <c r="E3" s="4"/>
      <c r="F3" s="4"/>
      <c r="G3" s="4"/>
      <c r="H3" s="4"/>
    </row>
    <row r="4" spans="2:8" x14ac:dyDescent="0.25">
      <c r="B4" s="331" t="s">
        <v>64</v>
      </c>
      <c r="C4" s="333" t="s">
        <v>65</v>
      </c>
      <c r="D4" s="333" t="s">
        <v>66</v>
      </c>
      <c r="E4" s="333" t="s">
        <v>67</v>
      </c>
      <c r="F4" s="333" t="s">
        <v>68</v>
      </c>
      <c r="G4" s="329" t="s">
        <v>69</v>
      </c>
      <c r="H4" s="330"/>
    </row>
    <row r="5" spans="2:8" ht="15.75" thickBot="1" x14ac:dyDescent="0.3">
      <c r="B5" s="332"/>
      <c r="C5" s="334"/>
      <c r="D5" s="334"/>
      <c r="E5" s="334"/>
      <c r="F5" s="334"/>
      <c r="G5" s="108" t="s">
        <v>70</v>
      </c>
      <c r="H5" s="109" t="s">
        <v>71</v>
      </c>
    </row>
    <row r="6" spans="2:8" ht="24.75" customHeight="1" x14ac:dyDescent="0.25">
      <c r="B6" s="325">
        <v>1</v>
      </c>
      <c r="C6" s="327" t="s">
        <v>170</v>
      </c>
      <c r="D6" s="111" t="s">
        <v>72</v>
      </c>
      <c r="E6" s="111" t="s">
        <v>74</v>
      </c>
      <c r="F6" s="11" t="s">
        <v>193</v>
      </c>
      <c r="G6" s="10">
        <v>144</v>
      </c>
      <c r="H6" s="112">
        <v>4</v>
      </c>
    </row>
    <row r="7" spans="2:8" ht="24.75" customHeight="1" x14ac:dyDescent="0.25">
      <c r="B7" s="326"/>
      <c r="C7" s="328"/>
      <c r="D7" s="110" t="s">
        <v>73</v>
      </c>
      <c r="E7" s="110" t="s">
        <v>74</v>
      </c>
      <c r="F7" s="6" t="s">
        <v>75</v>
      </c>
      <c r="G7" s="7">
        <v>252</v>
      </c>
      <c r="H7" s="105">
        <v>7</v>
      </c>
    </row>
    <row r="8" spans="2:8" ht="24.75" customHeight="1" x14ac:dyDescent="0.25">
      <c r="B8" s="323">
        <v>2</v>
      </c>
      <c r="C8" s="321" t="s">
        <v>191</v>
      </c>
      <c r="D8" s="5" t="s">
        <v>72</v>
      </c>
      <c r="E8" s="5" t="s">
        <v>74</v>
      </c>
      <c r="F8" s="159" t="s">
        <v>194</v>
      </c>
      <c r="G8" s="8">
        <v>72</v>
      </c>
      <c r="H8" s="104">
        <v>2</v>
      </c>
    </row>
    <row r="9" spans="2:8" ht="24.75" customHeight="1" x14ac:dyDescent="0.25">
      <c r="B9" s="324"/>
      <c r="C9" s="322"/>
      <c r="D9" s="9" t="s">
        <v>73</v>
      </c>
      <c r="E9" s="9" t="s">
        <v>74</v>
      </c>
      <c r="F9" s="8">
        <v>2</v>
      </c>
      <c r="G9" s="8">
        <v>72</v>
      </c>
      <c r="H9" s="104">
        <v>2</v>
      </c>
    </row>
    <row r="10" spans="2:8" ht="24.75" customHeight="1" x14ac:dyDescent="0.25">
      <c r="B10" s="323">
        <v>3</v>
      </c>
      <c r="C10" s="321" t="s">
        <v>192</v>
      </c>
      <c r="D10" s="5" t="s">
        <v>72</v>
      </c>
      <c r="E10" s="5" t="s">
        <v>74</v>
      </c>
      <c r="F10" s="8">
        <v>2</v>
      </c>
      <c r="G10" s="8">
        <v>72</v>
      </c>
      <c r="H10" s="104">
        <v>2</v>
      </c>
    </row>
    <row r="11" spans="2:8" ht="24.75" customHeight="1" thickBot="1" x14ac:dyDescent="0.3">
      <c r="B11" s="324"/>
      <c r="C11" s="322"/>
      <c r="D11" s="9" t="s">
        <v>73</v>
      </c>
      <c r="E11" s="9" t="s">
        <v>74</v>
      </c>
      <c r="F11" s="8">
        <v>2</v>
      </c>
      <c r="G11" s="8">
        <v>72</v>
      </c>
      <c r="H11" s="104">
        <v>2</v>
      </c>
    </row>
    <row r="12" spans="2:8" ht="16.5" thickBot="1" x14ac:dyDescent="0.3">
      <c r="B12" s="318" t="s">
        <v>76</v>
      </c>
      <c r="C12" s="319"/>
      <c r="D12" s="319"/>
      <c r="E12" s="319"/>
      <c r="F12" s="320"/>
      <c r="G12" s="107">
        <f>SUM(G6:G11)</f>
        <v>684</v>
      </c>
      <c r="H12" s="106">
        <f>SUM(H6:H11)</f>
        <v>19</v>
      </c>
    </row>
  </sheetData>
  <mergeCells count="13">
    <mergeCell ref="B6:B7"/>
    <mergeCell ref="C6:C7"/>
    <mergeCell ref="G4:H4"/>
    <mergeCell ref="B4:B5"/>
    <mergeCell ref="C4:C5"/>
    <mergeCell ref="D4:D5"/>
    <mergeCell ref="E4:E5"/>
    <mergeCell ref="F4:F5"/>
    <mergeCell ref="B12:F12"/>
    <mergeCell ref="C8:C9"/>
    <mergeCell ref="C10:C11"/>
    <mergeCell ref="B8:B9"/>
    <mergeCell ref="B10:B11"/>
  </mergeCells>
  <pageMargins left="0.17" right="0.17" top="0.74803149606299213" bottom="0.74803149606299213" header="0.31496062992125984" footer="0.31496062992125984"/>
  <pageSetup paperSize="9" orientation="landscape" r:id="rId1"/>
  <ignoredErrors>
    <ignoredError sqref="F7 F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4" zoomScale="90" zoomScaleNormal="90" workbookViewId="0">
      <selection sqref="A1:XFD42"/>
    </sheetView>
  </sheetViews>
  <sheetFormatPr defaultRowHeight="12.75" x14ac:dyDescent="0.2"/>
  <cols>
    <col min="1" max="1" width="15.28515625" style="43" customWidth="1"/>
    <col min="2" max="2" width="86.140625" style="23" customWidth="1"/>
    <col min="3" max="3" width="25.140625" style="42" customWidth="1"/>
    <col min="4" max="4" width="13.140625" style="23" customWidth="1"/>
    <col min="5" max="5" width="13.42578125" style="23" customWidth="1"/>
    <col min="6" max="6" width="16.140625" style="24" customWidth="1"/>
    <col min="7" max="244" width="9.140625" style="23"/>
    <col min="245" max="245" width="7.42578125" style="23" customWidth="1"/>
    <col min="246" max="246" width="29" style="23" customWidth="1"/>
    <col min="247" max="247" width="12.140625" style="23" customWidth="1"/>
    <col min="248" max="252" width="6.7109375" style="23" customWidth="1"/>
    <col min="253" max="253" width="8.5703125" style="23" customWidth="1"/>
    <col min="254" max="261" width="8.42578125" style="23" customWidth="1"/>
    <col min="262" max="500" width="9.140625" style="23"/>
    <col min="501" max="501" width="7.42578125" style="23" customWidth="1"/>
    <col min="502" max="502" width="29" style="23" customWidth="1"/>
    <col min="503" max="503" width="12.140625" style="23" customWidth="1"/>
    <col min="504" max="508" width="6.7109375" style="23" customWidth="1"/>
    <col min="509" max="509" width="8.5703125" style="23" customWidth="1"/>
    <col min="510" max="517" width="8.42578125" style="23" customWidth="1"/>
    <col min="518" max="756" width="9.140625" style="23"/>
    <col min="757" max="757" width="7.42578125" style="23" customWidth="1"/>
    <col min="758" max="758" width="29" style="23" customWidth="1"/>
    <col min="759" max="759" width="12.140625" style="23" customWidth="1"/>
    <col min="760" max="764" width="6.7109375" style="23" customWidth="1"/>
    <col min="765" max="765" width="8.5703125" style="23" customWidth="1"/>
    <col min="766" max="773" width="8.42578125" style="23" customWidth="1"/>
    <col min="774" max="1012" width="9.140625" style="23"/>
    <col min="1013" max="1013" width="7.42578125" style="23" customWidth="1"/>
    <col min="1014" max="1014" width="29" style="23" customWidth="1"/>
    <col min="1015" max="1015" width="12.140625" style="23" customWidth="1"/>
    <col min="1016" max="1020" width="6.7109375" style="23" customWidth="1"/>
    <col min="1021" max="1021" width="8.5703125" style="23" customWidth="1"/>
    <col min="1022" max="1029" width="8.42578125" style="23" customWidth="1"/>
    <col min="1030" max="1268" width="9.140625" style="23"/>
    <col min="1269" max="1269" width="7.42578125" style="23" customWidth="1"/>
    <col min="1270" max="1270" width="29" style="23" customWidth="1"/>
    <col min="1271" max="1271" width="12.140625" style="23" customWidth="1"/>
    <col min="1272" max="1276" width="6.7109375" style="23" customWidth="1"/>
    <col min="1277" max="1277" width="8.5703125" style="23" customWidth="1"/>
    <col min="1278" max="1285" width="8.42578125" style="23" customWidth="1"/>
    <col min="1286" max="1524" width="9.140625" style="23"/>
    <col min="1525" max="1525" width="7.42578125" style="23" customWidth="1"/>
    <col min="1526" max="1526" width="29" style="23" customWidth="1"/>
    <col min="1527" max="1527" width="12.140625" style="23" customWidth="1"/>
    <col min="1528" max="1532" width="6.7109375" style="23" customWidth="1"/>
    <col min="1533" max="1533" width="8.5703125" style="23" customWidth="1"/>
    <col min="1534" max="1541" width="8.42578125" style="23" customWidth="1"/>
    <col min="1542" max="1780" width="9.140625" style="23"/>
    <col min="1781" max="1781" width="7.42578125" style="23" customWidth="1"/>
    <col min="1782" max="1782" width="29" style="23" customWidth="1"/>
    <col min="1783" max="1783" width="12.140625" style="23" customWidth="1"/>
    <col min="1784" max="1788" width="6.7109375" style="23" customWidth="1"/>
    <col min="1789" max="1789" width="8.5703125" style="23" customWidth="1"/>
    <col min="1790" max="1797" width="8.42578125" style="23" customWidth="1"/>
    <col min="1798" max="2036" width="9.140625" style="23"/>
    <col min="2037" max="2037" width="7.42578125" style="23" customWidth="1"/>
    <col min="2038" max="2038" width="29" style="23" customWidth="1"/>
    <col min="2039" max="2039" width="12.140625" style="23" customWidth="1"/>
    <col min="2040" max="2044" width="6.7109375" style="23" customWidth="1"/>
    <col min="2045" max="2045" width="8.5703125" style="23" customWidth="1"/>
    <col min="2046" max="2053" width="8.42578125" style="23" customWidth="1"/>
    <col min="2054" max="2292" width="9.140625" style="23"/>
    <col min="2293" max="2293" width="7.42578125" style="23" customWidth="1"/>
    <col min="2294" max="2294" width="29" style="23" customWidth="1"/>
    <col min="2295" max="2295" width="12.140625" style="23" customWidth="1"/>
    <col min="2296" max="2300" width="6.7109375" style="23" customWidth="1"/>
    <col min="2301" max="2301" width="8.5703125" style="23" customWidth="1"/>
    <col min="2302" max="2309" width="8.42578125" style="23" customWidth="1"/>
    <col min="2310" max="2548" width="9.140625" style="23"/>
    <col min="2549" max="2549" width="7.42578125" style="23" customWidth="1"/>
    <col min="2550" max="2550" width="29" style="23" customWidth="1"/>
    <col min="2551" max="2551" width="12.140625" style="23" customWidth="1"/>
    <col min="2552" max="2556" width="6.7109375" style="23" customWidth="1"/>
    <col min="2557" max="2557" width="8.5703125" style="23" customWidth="1"/>
    <col min="2558" max="2565" width="8.42578125" style="23" customWidth="1"/>
    <col min="2566" max="2804" width="9.140625" style="23"/>
    <col min="2805" max="2805" width="7.42578125" style="23" customWidth="1"/>
    <col min="2806" max="2806" width="29" style="23" customWidth="1"/>
    <col min="2807" max="2807" width="12.140625" style="23" customWidth="1"/>
    <col min="2808" max="2812" width="6.7109375" style="23" customWidth="1"/>
    <col min="2813" max="2813" width="8.5703125" style="23" customWidth="1"/>
    <col min="2814" max="2821" width="8.42578125" style="23" customWidth="1"/>
    <col min="2822" max="3060" width="9.140625" style="23"/>
    <col min="3061" max="3061" width="7.42578125" style="23" customWidth="1"/>
    <col min="3062" max="3062" width="29" style="23" customWidth="1"/>
    <col min="3063" max="3063" width="12.140625" style="23" customWidth="1"/>
    <col min="3064" max="3068" width="6.7109375" style="23" customWidth="1"/>
    <col min="3069" max="3069" width="8.5703125" style="23" customWidth="1"/>
    <col min="3070" max="3077" width="8.42578125" style="23" customWidth="1"/>
    <col min="3078" max="3316" width="9.140625" style="23"/>
    <col min="3317" max="3317" width="7.42578125" style="23" customWidth="1"/>
    <col min="3318" max="3318" width="29" style="23" customWidth="1"/>
    <col min="3319" max="3319" width="12.140625" style="23" customWidth="1"/>
    <col min="3320" max="3324" width="6.7109375" style="23" customWidth="1"/>
    <col min="3325" max="3325" width="8.5703125" style="23" customWidth="1"/>
    <col min="3326" max="3333" width="8.42578125" style="23" customWidth="1"/>
    <col min="3334" max="3572" width="9.140625" style="23"/>
    <col min="3573" max="3573" width="7.42578125" style="23" customWidth="1"/>
    <col min="3574" max="3574" width="29" style="23" customWidth="1"/>
    <col min="3575" max="3575" width="12.140625" style="23" customWidth="1"/>
    <col min="3576" max="3580" width="6.7109375" style="23" customWidth="1"/>
    <col min="3581" max="3581" width="8.5703125" style="23" customWidth="1"/>
    <col min="3582" max="3589" width="8.42578125" style="23" customWidth="1"/>
    <col min="3590" max="3828" width="9.140625" style="23"/>
    <col min="3829" max="3829" width="7.42578125" style="23" customWidth="1"/>
    <col min="3830" max="3830" width="29" style="23" customWidth="1"/>
    <col min="3831" max="3831" width="12.140625" style="23" customWidth="1"/>
    <col min="3832" max="3836" width="6.7109375" style="23" customWidth="1"/>
    <col min="3837" max="3837" width="8.5703125" style="23" customWidth="1"/>
    <col min="3838" max="3845" width="8.42578125" style="23" customWidth="1"/>
    <col min="3846" max="4084" width="9.140625" style="23"/>
    <col min="4085" max="4085" width="7.42578125" style="23" customWidth="1"/>
    <col min="4086" max="4086" width="29" style="23" customWidth="1"/>
    <col min="4087" max="4087" width="12.140625" style="23" customWidth="1"/>
    <col min="4088" max="4092" width="6.7109375" style="23" customWidth="1"/>
    <col min="4093" max="4093" width="8.5703125" style="23" customWidth="1"/>
    <col min="4094" max="4101" width="8.42578125" style="23" customWidth="1"/>
    <col min="4102" max="4340" width="9.140625" style="23"/>
    <col min="4341" max="4341" width="7.42578125" style="23" customWidth="1"/>
    <col min="4342" max="4342" width="29" style="23" customWidth="1"/>
    <col min="4343" max="4343" width="12.140625" style="23" customWidth="1"/>
    <col min="4344" max="4348" width="6.7109375" style="23" customWidth="1"/>
    <col min="4349" max="4349" width="8.5703125" style="23" customWidth="1"/>
    <col min="4350" max="4357" width="8.42578125" style="23" customWidth="1"/>
    <col min="4358" max="4596" width="9.140625" style="23"/>
    <col min="4597" max="4597" width="7.42578125" style="23" customWidth="1"/>
    <col min="4598" max="4598" width="29" style="23" customWidth="1"/>
    <col min="4599" max="4599" width="12.140625" style="23" customWidth="1"/>
    <col min="4600" max="4604" width="6.7109375" style="23" customWidth="1"/>
    <col min="4605" max="4605" width="8.5703125" style="23" customWidth="1"/>
    <col min="4606" max="4613" width="8.42578125" style="23" customWidth="1"/>
    <col min="4614" max="4852" width="9.140625" style="23"/>
    <col min="4853" max="4853" width="7.42578125" style="23" customWidth="1"/>
    <col min="4854" max="4854" width="29" style="23" customWidth="1"/>
    <col min="4855" max="4855" width="12.140625" style="23" customWidth="1"/>
    <col min="4856" max="4860" width="6.7109375" style="23" customWidth="1"/>
    <col min="4861" max="4861" width="8.5703125" style="23" customWidth="1"/>
    <col min="4862" max="4869" width="8.42578125" style="23" customWidth="1"/>
    <col min="4870" max="5108" width="9.140625" style="23"/>
    <col min="5109" max="5109" width="7.42578125" style="23" customWidth="1"/>
    <col min="5110" max="5110" width="29" style="23" customWidth="1"/>
    <col min="5111" max="5111" width="12.140625" style="23" customWidth="1"/>
    <col min="5112" max="5116" width="6.7109375" style="23" customWidth="1"/>
    <col min="5117" max="5117" width="8.5703125" style="23" customWidth="1"/>
    <col min="5118" max="5125" width="8.42578125" style="23" customWidth="1"/>
    <col min="5126" max="5364" width="9.140625" style="23"/>
    <col min="5365" max="5365" width="7.42578125" style="23" customWidth="1"/>
    <col min="5366" max="5366" width="29" style="23" customWidth="1"/>
    <col min="5367" max="5367" width="12.140625" style="23" customWidth="1"/>
    <col min="5368" max="5372" width="6.7109375" style="23" customWidth="1"/>
    <col min="5373" max="5373" width="8.5703125" style="23" customWidth="1"/>
    <col min="5374" max="5381" width="8.42578125" style="23" customWidth="1"/>
    <col min="5382" max="5620" width="9.140625" style="23"/>
    <col min="5621" max="5621" width="7.42578125" style="23" customWidth="1"/>
    <col min="5622" max="5622" width="29" style="23" customWidth="1"/>
    <col min="5623" max="5623" width="12.140625" style="23" customWidth="1"/>
    <col min="5624" max="5628" width="6.7109375" style="23" customWidth="1"/>
    <col min="5629" max="5629" width="8.5703125" style="23" customWidth="1"/>
    <col min="5630" max="5637" width="8.42578125" style="23" customWidth="1"/>
    <col min="5638" max="5876" width="9.140625" style="23"/>
    <col min="5877" max="5877" width="7.42578125" style="23" customWidth="1"/>
    <col min="5878" max="5878" width="29" style="23" customWidth="1"/>
    <col min="5879" max="5879" width="12.140625" style="23" customWidth="1"/>
    <col min="5880" max="5884" width="6.7109375" style="23" customWidth="1"/>
    <col min="5885" max="5885" width="8.5703125" style="23" customWidth="1"/>
    <col min="5886" max="5893" width="8.42578125" style="23" customWidth="1"/>
    <col min="5894" max="6132" width="9.140625" style="23"/>
    <col min="6133" max="6133" width="7.42578125" style="23" customWidth="1"/>
    <col min="6134" max="6134" width="29" style="23" customWidth="1"/>
    <col min="6135" max="6135" width="12.140625" style="23" customWidth="1"/>
    <col min="6136" max="6140" width="6.7109375" style="23" customWidth="1"/>
    <col min="6141" max="6141" width="8.5703125" style="23" customWidth="1"/>
    <col min="6142" max="6149" width="8.42578125" style="23" customWidth="1"/>
    <col min="6150" max="6388" width="9.140625" style="23"/>
    <col min="6389" max="6389" width="7.42578125" style="23" customWidth="1"/>
    <col min="6390" max="6390" width="29" style="23" customWidth="1"/>
    <col min="6391" max="6391" width="12.140625" style="23" customWidth="1"/>
    <col min="6392" max="6396" width="6.7109375" style="23" customWidth="1"/>
    <col min="6397" max="6397" width="8.5703125" style="23" customWidth="1"/>
    <col min="6398" max="6405" width="8.42578125" style="23" customWidth="1"/>
    <col min="6406" max="6644" width="9.140625" style="23"/>
    <col min="6645" max="6645" width="7.42578125" style="23" customWidth="1"/>
    <col min="6646" max="6646" width="29" style="23" customWidth="1"/>
    <col min="6647" max="6647" width="12.140625" style="23" customWidth="1"/>
    <col min="6648" max="6652" width="6.7109375" style="23" customWidth="1"/>
    <col min="6653" max="6653" width="8.5703125" style="23" customWidth="1"/>
    <col min="6654" max="6661" width="8.42578125" style="23" customWidth="1"/>
    <col min="6662" max="6900" width="9.140625" style="23"/>
    <col min="6901" max="6901" width="7.42578125" style="23" customWidth="1"/>
    <col min="6902" max="6902" width="29" style="23" customWidth="1"/>
    <col min="6903" max="6903" width="12.140625" style="23" customWidth="1"/>
    <col min="6904" max="6908" width="6.7109375" style="23" customWidth="1"/>
    <col min="6909" max="6909" width="8.5703125" style="23" customWidth="1"/>
    <col min="6910" max="6917" width="8.42578125" style="23" customWidth="1"/>
    <col min="6918" max="7156" width="9.140625" style="23"/>
    <col min="7157" max="7157" width="7.42578125" style="23" customWidth="1"/>
    <col min="7158" max="7158" width="29" style="23" customWidth="1"/>
    <col min="7159" max="7159" width="12.140625" style="23" customWidth="1"/>
    <col min="7160" max="7164" width="6.7109375" style="23" customWidth="1"/>
    <col min="7165" max="7165" width="8.5703125" style="23" customWidth="1"/>
    <col min="7166" max="7173" width="8.42578125" style="23" customWidth="1"/>
    <col min="7174" max="7412" width="9.140625" style="23"/>
    <col min="7413" max="7413" width="7.42578125" style="23" customWidth="1"/>
    <col min="7414" max="7414" width="29" style="23" customWidth="1"/>
    <col min="7415" max="7415" width="12.140625" style="23" customWidth="1"/>
    <col min="7416" max="7420" width="6.7109375" style="23" customWidth="1"/>
    <col min="7421" max="7421" width="8.5703125" style="23" customWidth="1"/>
    <col min="7422" max="7429" width="8.42578125" style="23" customWidth="1"/>
    <col min="7430" max="7668" width="9.140625" style="23"/>
    <col min="7669" max="7669" width="7.42578125" style="23" customWidth="1"/>
    <col min="7670" max="7670" width="29" style="23" customWidth="1"/>
    <col min="7671" max="7671" width="12.140625" style="23" customWidth="1"/>
    <col min="7672" max="7676" width="6.7109375" style="23" customWidth="1"/>
    <col min="7677" max="7677" width="8.5703125" style="23" customWidth="1"/>
    <col min="7678" max="7685" width="8.42578125" style="23" customWidth="1"/>
    <col min="7686" max="7924" width="9.140625" style="23"/>
    <col min="7925" max="7925" width="7.42578125" style="23" customWidth="1"/>
    <col min="7926" max="7926" width="29" style="23" customWidth="1"/>
    <col min="7927" max="7927" width="12.140625" style="23" customWidth="1"/>
    <col min="7928" max="7932" width="6.7109375" style="23" customWidth="1"/>
    <col min="7933" max="7933" width="8.5703125" style="23" customWidth="1"/>
    <col min="7934" max="7941" width="8.42578125" style="23" customWidth="1"/>
    <col min="7942" max="8180" width="9.140625" style="23"/>
    <col min="8181" max="8181" width="7.42578125" style="23" customWidth="1"/>
    <col min="8182" max="8182" width="29" style="23" customWidth="1"/>
    <col min="8183" max="8183" width="12.140625" style="23" customWidth="1"/>
    <col min="8184" max="8188" width="6.7109375" style="23" customWidth="1"/>
    <col min="8189" max="8189" width="8.5703125" style="23" customWidth="1"/>
    <col min="8190" max="8197" width="8.42578125" style="23" customWidth="1"/>
    <col min="8198" max="8436" width="9.140625" style="23"/>
    <col min="8437" max="8437" width="7.42578125" style="23" customWidth="1"/>
    <col min="8438" max="8438" width="29" style="23" customWidth="1"/>
    <col min="8439" max="8439" width="12.140625" style="23" customWidth="1"/>
    <col min="8440" max="8444" width="6.7109375" style="23" customWidth="1"/>
    <col min="8445" max="8445" width="8.5703125" style="23" customWidth="1"/>
    <col min="8446" max="8453" width="8.42578125" style="23" customWidth="1"/>
    <col min="8454" max="8692" width="9.140625" style="23"/>
    <col min="8693" max="8693" width="7.42578125" style="23" customWidth="1"/>
    <col min="8694" max="8694" width="29" style="23" customWidth="1"/>
    <col min="8695" max="8695" width="12.140625" style="23" customWidth="1"/>
    <col min="8696" max="8700" width="6.7109375" style="23" customWidth="1"/>
    <col min="8701" max="8701" width="8.5703125" style="23" customWidth="1"/>
    <col min="8702" max="8709" width="8.42578125" style="23" customWidth="1"/>
    <col min="8710" max="8948" width="9.140625" style="23"/>
    <col min="8949" max="8949" width="7.42578125" style="23" customWidth="1"/>
    <col min="8950" max="8950" width="29" style="23" customWidth="1"/>
    <col min="8951" max="8951" width="12.140625" style="23" customWidth="1"/>
    <col min="8952" max="8956" width="6.7109375" style="23" customWidth="1"/>
    <col min="8957" max="8957" width="8.5703125" style="23" customWidth="1"/>
    <col min="8958" max="8965" width="8.42578125" style="23" customWidth="1"/>
    <col min="8966" max="9204" width="9.140625" style="23"/>
    <col min="9205" max="9205" width="7.42578125" style="23" customWidth="1"/>
    <col min="9206" max="9206" width="29" style="23" customWidth="1"/>
    <col min="9207" max="9207" width="12.140625" style="23" customWidth="1"/>
    <col min="9208" max="9212" width="6.7109375" style="23" customWidth="1"/>
    <col min="9213" max="9213" width="8.5703125" style="23" customWidth="1"/>
    <col min="9214" max="9221" width="8.42578125" style="23" customWidth="1"/>
    <col min="9222" max="9460" width="9.140625" style="23"/>
    <col min="9461" max="9461" width="7.42578125" style="23" customWidth="1"/>
    <col min="9462" max="9462" width="29" style="23" customWidth="1"/>
    <col min="9463" max="9463" width="12.140625" style="23" customWidth="1"/>
    <col min="9464" max="9468" width="6.7109375" style="23" customWidth="1"/>
    <col min="9469" max="9469" width="8.5703125" style="23" customWidth="1"/>
    <col min="9470" max="9477" width="8.42578125" style="23" customWidth="1"/>
    <col min="9478" max="9716" width="9.140625" style="23"/>
    <col min="9717" max="9717" width="7.42578125" style="23" customWidth="1"/>
    <col min="9718" max="9718" width="29" style="23" customWidth="1"/>
    <col min="9719" max="9719" width="12.140625" style="23" customWidth="1"/>
    <col min="9720" max="9724" width="6.7109375" style="23" customWidth="1"/>
    <col min="9725" max="9725" width="8.5703125" style="23" customWidth="1"/>
    <col min="9726" max="9733" width="8.42578125" style="23" customWidth="1"/>
    <col min="9734" max="9972" width="9.140625" style="23"/>
    <col min="9973" max="9973" width="7.42578125" style="23" customWidth="1"/>
    <col min="9974" max="9974" width="29" style="23" customWidth="1"/>
    <col min="9975" max="9975" width="12.140625" style="23" customWidth="1"/>
    <col min="9976" max="9980" width="6.7109375" style="23" customWidth="1"/>
    <col min="9981" max="9981" width="8.5703125" style="23" customWidth="1"/>
    <col min="9982" max="9989" width="8.42578125" style="23" customWidth="1"/>
    <col min="9990" max="10228" width="9.140625" style="23"/>
    <col min="10229" max="10229" width="7.42578125" style="23" customWidth="1"/>
    <col min="10230" max="10230" width="29" style="23" customWidth="1"/>
    <col min="10231" max="10231" width="12.140625" style="23" customWidth="1"/>
    <col min="10232" max="10236" width="6.7109375" style="23" customWidth="1"/>
    <col min="10237" max="10237" width="8.5703125" style="23" customWidth="1"/>
    <col min="10238" max="10245" width="8.42578125" style="23" customWidth="1"/>
    <col min="10246" max="10484" width="9.140625" style="23"/>
    <col min="10485" max="10485" width="7.42578125" style="23" customWidth="1"/>
    <col min="10486" max="10486" width="29" style="23" customWidth="1"/>
    <col min="10487" max="10487" width="12.140625" style="23" customWidth="1"/>
    <col min="10488" max="10492" width="6.7109375" style="23" customWidth="1"/>
    <col min="10493" max="10493" width="8.5703125" style="23" customWidth="1"/>
    <col min="10494" max="10501" width="8.42578125" style="23" customWidth="1"/>
    <col min="10502" max="10740" width="9.140625" style="23"/>
    <col min="10741" max="10741" width="7.42578125" style="23" customWidth="1"/>
    <col min="10742" max="10742" width="29" style="23" customWidth="1"/>
    <col min="10743" max="10743" width="12.140625" style="23" customWidth="1"/>
    <col min="10744" max="10748" width="6.7109375" style="23" customWidth="1"/>
    <col min="10749" max="10749" width="8.5703125" style="23" customWidth="1"/>
    <col min="10750" max="10757" width="8.42578125" style="23" customWidth="1"/>
    <col min="10758" max="10996" width="9.140625" style="23"/>
    <col min="10997" max="10997" width="7.42578125" style="23" customWidth="1"/>
    <col min="10998" max="10998" width="29" style="23" customWidth="1"/>
    <col min="10999" max="10999" width="12.140625" style="23" customWidth="1"/>
    <col min="11000" max="11004" width="6.7109375" style="23" customWidth="1"/>
    <col min="11005" max="11005" width="8.5703125" style="23" customWidth="1"/>
    <col min="11006" max="11013" width="8.42578125" style="23" customWidth="1"/>
    <col min="11014" max="11252" width="9.140625" style="23"/>
    <col min="11253" max="11253" width="7.42578125" style="23" customWidth="1"/>
    <col min="11254" max="11254" width="29" style="23" customWidth="1"/>
    <col min="11255" max="11255" width="12.140625" style="23" customWidth="1"/>
    <col min="11256" max="11260" width="6.7109375" style="23" customWidth="1"/>
    <col min="11261" max="11261" width="8.5703125" style="23" customWidth="1"/>
    <col min="11262" max="11269" width="8.42578125" style="23" customWidth="1"/>
    <col min="11270" max="11508" width="9.140625" style="23"/>
    <col min="11509" max="11509" width="7.42578125" style="23" customWidth="1"/>
    <col min="11510" max="11510" width="29" style="23" customWidth="1"/>
    <col min="11511" max="11511" width="12.140625" style="23" customWidth="1"/>
    <col min="11512" max="11516" width="6.7109375" style="23" customWidth="1"/>
    <col min="11517" max="11517" width="8.5703125" style="23" customWidth="1"/>
    <col min="11518" max="11525" width="8.42578125" style="23" customWidth="1"/>
    <col min="11526" max="11764" width="9.140625" style="23"/>
    <col min="11765" max="11765" width="7.42578125" style="23" customWidth="1"/>
    <col min="11766" max="11766" width="29" style="23" customWidth="1"/>
    <col min="11767" max="11767" width="12.140625" style="23" customWidth="1"/>
    <col min="11768" max="11772" width="6.7109375" style="23" customWidth="1"/>
    <col min="11773" max="11773" width="8.5703125" style="23" customWidth="1"/>
    <col min="11774" max="11781" width="8.42578125" style="23" customWidth="1"/>
    <col min="11782" max="12020" width="9.140625" style="23"/>
    <col min="12021" max="12021" width="7.42578125" style="23" customWidth="1"/>
    <col min="12022" max="12022" width="29" style="23" customWidth="1"/>
    <col min="12023" max="12023" width="12.140625" style="23" customWidth="1"/>
    <col min="12024" max="12028" width="6.7109375" style="23" customWidth="1"/>
    <col min="12029" max="12029" width="8.5703125" style="23" customWidth="1"/>
    <col min="12030" max="12037" width="8.42578125" style="23" customWidth="1"/>
    <col min="12038" max="12276" width="9.140625" style="23"/>
    <col min="12277" max="12277" width="7.42578125" style="23" customWidth="1"/>
    <col min="12278" max="12278" width="29" style="23" customWidth="1"/>
    <col min="12279" max="12279" width="12.140625" style="23" customWidth="1"/>
    <col min="12280" max="12284" width="6.7109375" style="23" customWidth="1"/>
    <col min="12285" max="12285" width="8.5703125" style="23" customWidth="1"/>
    <col min="12286" max="12293" width="8.42578125" style="23" customWidth="1"/>
    <col min="12294" max="12532" width="9.140625" style="23"/>
    <col min="12533" max="12533" width="7.42578125" style="23" customWidth="1"/>
    <col min="12534" max="12534" width="29" style="23" customWidth="1"/>
    <col min="12535" max="12535" width="12.140625" style="23" customWidth="1"/>
    <col min="12536" max="12540" width="6.7109375" style="23" customWidth="1"/>
    <col min="12541" max="12541" width="8.5703125" style="23" customWidth="1"/>
    <col min="12542" max="12549" width="8.42578125" style="23" customWidth="1"/>
    <col min="12550" max="12788" width="9.140625" style="23"/>
    <col min="12789" max="12789" width="7.42578125" style="23" customWidth="1"/>
    <col min="12790" max="12790" width="29" style="23" customWidth="1"/>
    <col min="12791" max="12791" width="12.140625" style="23" customWidth="1"/>
    <col min="12792" max="12796" width="6.7109375" style="23" customWidth="1"/>
    <col min="12797" max="12797" width="8.5703125" style="23" customWidth="1"/>
    <col min="12798" max="12805" width="8.42578125" style="23" customWidth="1"/>
    <col min="12806" max="13044" width="9.140625" style="23"/>
    <col min="13045" max="13045" width="7.42578125" style="23" customWidth="1"/>
    <col min="13046" max="13046" width="29" style="23" customWidth="1"/>
    <col min="13047" max="13047" width="12.140625" style="23" customWidth="1"/>
    <col min="13048" max="13052" width="6.7109375" style="23" customWidth="1"/>
    <col min="13053" max="13053" width="8.5703125" style="23" customWidth="1"/>
    <col min="13054" max="13061" width="8.42578125" style="23" customWidth="1"/>
    <col min="13062" max="13300" width="9.140625" style="23"/>
    <col min="13301" max="13301" width="7.42578125" style="23" customWidth="1"/>
    <col min="13302" max="13302" width="29" style="23" customWidth="1"/>
    <col min="13303" max="13303" width="12.140625" style="23" customWidth="1"/>
    <col min="13304" max="13308" width="6.7109375" style="23" customWidth="1"/>
    <col min="13309" max="13309" width="8.5703125" style="23" customWidth="1"/>
    <col min="13310" max="13317" width="8.42578125" style="23" customWidth="1"/>
    <col min="13318" max="13556" width="9.140625" style="23"/>
    <col min="13557" max="13557" width="7.42578125" style="23" customWidth="1"/>
    <col min="13558" max="13558" width="29" style="23" customWidth="1"/>
    <col min="13559" max="13559" width="12.140625" style="23" customWidth="1"/>
    <col min="13560" max="13564" width="6.7109375" style="23" customWidth="1"/>
    <col min="13565" max="13565" width="8.5703125" style="23" customWidth="1"/>
    <col min="13566" max="13573" width="8.42578125" style="23" customWidth="1"/>
    <col min="13574" max="13812" width="9.140625" style="23"/>
    <col min="13813" max="13813" width="7.42578125" style="23" customWidth="1"/>
    <col min="13814" max="13814" width="29" style="23" customWidth="1"/>
    <col min="13815" max="13815" width="12.140625" style="23" customWidth="1"/>
    <col min="13816" max="13820" width="6.7109375" style="23" customWidth="1"/>
    <col min="13821" max="13821" width="8.5703125" style="23" customWidth="1"/>
    <col min="13822" max="13829" width="8.42578125" style="23" customWidth="1"/>
    <col min="13830" max="14068" width="9.140625" style="23"/>
    <col min="14069" max="14069" width="7.42578125" style="23" customWidth="1"/>
    <col min="14070" max="14070" width="29" style="23" customWidth="1"/>
    <col min="14071" max="14071" width="12.140625" style="23" customWidth="1"/>
    <col min="14072" max="14076" width="6.7109375" style="23" customWidth="1"/>
    <col min="14077" max="14077" width="8.5703125" style="23" customWidth="1"/>
    <col min="14078" max="14085" width="8.42578125" style="23" customWidth="1"/>
    <col min="14086" max="14324" width="9.140625" style="23"/>
    <col min="14325" max="14325" width="7.42578125" style="23" customWidth="1"/>
    <col min="14326" max="14326" width="29" style="23" customWidth="1"/>
    <col min="14327" max="14327" width="12.140625" style="23" customWidth="1"/>
    <col min="14328" max="14332" width="6.7109375" style="23" customWidth="1"/>
    <col min="14333" max="14333" width="8.5703125" style="23" customWidth="1"/>
    <col min="14334" max="14341" width="8.42578125" style="23" customWidth="1"/>
    <col min="14342" max="14580" width="9.140625" style="23"/>
    <col min="14581" max="14581" width="7.42578125" style="23" customWidth="1"/>
    <col min="14582" max="14582" width="29" style="23" customWidth="1"/>
    <col min="14583" max="14583" width="12.140625" style="23" customWidth="1"/>
    <col min="14584" max="14588" width="6.7109375" style="23" customWidth="1"/>
    <col min="14589" max="14589" width="8.5703125" style="23" customWidth="1"/>
    <col min="14590" max="14597" width="8.42578125" style="23" customWidth="1"/>
    <col min="14598" max="14836" width="9.140625" style="23"/>
    <col min="14837" max="14837" width="7.42578125" style="23" customWidth="1"/>
    <col min="14838" max="14838" width="29" style="23" customWidth="1"/>
    <col min="14839" max="14839" width="12.140625" style="23" customWidth="1"/>
    <col min="14840" max="14844" width="6.7109375" style="23" customWidth="1"/>
    <col min="14845" max="14845" width="8.5703125" style="23" customWidth="1"/>
    <col min="14846" max="14853" width="8.42578125" style="23" customWidth="1"/>
    <col min="14854" max="15092" width="9.140625" style="23"/>
    <col min="15093" max="15093" width="7.42578125" style="23" customWidth="1"/>
    <col min="15094" max="15094" width="29" style="23" customWidth="1"/>
    <col min="15095" max="15095" width="12.140625" style="23" customWidth="1"/>
    <col min="15096" max="15100" width="6.7109375" style="23" customWidth="1"/>
    <col min="15101" max="15101" width="8.5703125" style="23" customWidth="1"/>
    <col min="15102" max="15109" width="8.42578125" style="23" customWidth="1"/>
    <col min="15110" max="15348" width="9.140625" style="23"/>
    <col min="15349" max="15349" width="7.42578125" style="23" customWidth="1"/>
    <col min="15350" max="15350" width="29" style="23" customWidth="1"/>
    <col min="15351" max="15351" width="12.140625" style="23" customWidth="1"/>
    <col min="15352" max="15356" width="6.7109375" style="23" customWidth="1"/>
    <col min="15357" max="15357" width="8.5703125" style="23" customWidth="1"/>
    <col min="15358" max="15365" width="8.42578125" style="23" customWidth="1"/>
    <col min="15366" max="15604" width="9.140625" style="23"/>
    <col min="15605" max="15605" width="7.42578125" style="23" customWidth="1"/>
    <col min="15606" max="15606" width="29" style="23" customWidth="1"/>
    <col min="15607" max="15607" width="12.140625" style="23" customWidth="1"/>
    <col min="15608" max="15612" width="6.7109375" style="23" customWidth="1"/>
    <col min="15613" max="15613" width="8.5703125" style="23" customWidth="1"/>
    <col min="15614" max="15621" width="8.42578125" style="23" customWidth="1"/>
    <col min="15622" max="15860" width="9.140625" style="23"/>
    <col min="15861" max="15861" width="7.42578125" style="23" customWidth="1"/>
    <col min="15862" max="15862" width="29" style="23" customWidth="1"/>
    <col min="15863" max="15863" width="12.140625" style="23" customWidth="1"/>
    <col min="15864" max="15868" width="6.7109375" style="23" customWidth="1"/>
    <col min="15869" max="15869" width="8.5703125" style="23" customWidth="1"/>
    <col min="15870" max="15877" width="8.42578125" style="23" customWidth="1"/>
    <col min="15878" max="16116" width="9.140625" style="23"/>
    <col min="16117" max="16117" width="7.42578125" style="23" customWidth="1"/>
    <col min="16118" max="16118" width="29" style="23" customWidth="1"/>
    <col min="16119" max="16119" width="12.140625" style="23" customWidth="1"/>
    <col min="16120" max="16124" width="6.7109375" style="23" customWidth="1"/>
    <col min="16125" max="16125" width="8.5703125" style="23" customWidth="1"/>
    <col min="16126" max="16133" width="8.42578125" style="23" customWidth="1"/>
    <col min="16134" max="16384" width="9.140625" style="23"/>
  </cols>
  <sheetData>
    <row r="1" spans="1:6" ht="19.5" thickBot="1" x14ac:dyDescent="0.35">
      <c r="A1" s="244" t="s">
        <v>86</v>
      </c>
      <c r="B1" s="245"/>
      <c r="C1" s="245"/>
    </row>
    <row r="2" spans="1:6" ht="151.5" customHeight="1" thickBot="1" x14ac:dyDescent="0.25">
      <c r="A2" s="246" t="s">
        <v>0</v>
      </c>
      <c r="B2" s="248" t="s">
        <v>1</v>
      </c>
      <c r="C2" s="250" t="s">
        <v>2</v>
      </c>
      <c r="D2" s="262" t="s">
        <v>4</v>
      </c>
      <c r="E2" s="263"/>
      <c r="F2" s="25"/>
    </row>
    <row r="3" spans="1:6" ht="18.75" customHeight="1" thickBot="1" x14ac:dyDescent="0.25">
      <c r="A3" s="247"/>
      <c r="B3" s="249"/>
      <c r="C3" s="251"/>
      <c r="D3" s="269" t="s">
        <v>8</v>
      </c>
      <c r="E3" s="270"/>
      <c r="F3" s="26"/>
    </row>
    <row r="4" spans="1:6" ht="13.5" hidden="1" thickBot="1" x14ac:dyDescent="0.25">
      <c r="A4" s="247"/>
      <c r="B4" s="249"/>
      <c r="C4" s="251"/>
      <c r="D4" s="271"/>
      <c r="E4" s="272"/>
      <c r="F4" s="25"/>
    </row>
    <row r="5" spans="1:6" ht="16.5" thickBot="1" x14ac:dyDescent="0.25">
      <c r="A5" s="247"/>
      <c r="B5" s="249"/>
      <c r="C5" s="251"/>
      <c r="D5" s="85" t="s">
        <v>12</v>
      </c>
      <c r="E5" s="86" t="s">
        <v>13</v>
      </c>
      <c r="F5" s="25"/>
    </row>
    <row r="6" spans="1:6" ht="129.75" customHeight="1" thickBot="1" x14ac:dyDescent="0.25">
      <c r="A6" s="247"/>
      <c r="B6" s="249"/>
      <c r="C6" s="251"/>
      <c r="D6" s="87" t="s">
        <v>81</v>
      </c>
      <c r="E6" s="88" t="s">
        <v>82</v>
      </c>
      <c r="F6" s="25"/>
    </row>
    <row r="7" spans="1:6" s="28" customFormat="1" ht="21.75" customHeight="1" thickBot="1" x14ac:dyDescent="0.35">
      <c r="A7" s="37" t="s">
        <v>16</v>
      </c>
      <c r="B7" s="38" t="s">
        <v>17</v>
      </c>
      <c r="C7" s="50" t="s">
        <v>213</v>
      </c>
      <c r="D7" s="52">
        <f>SUM(D8:D16)</f>
        <v>0</v>
      </c>
      <c r="E7" s="54">
        <f>SUM(E8:E16)</f>
        <v>0</v>
      </c>
      <c r="F7" s="27"/>
    </row>
    <row r="8" spans="1:6" s="28" customFormat="1" ht="21.75" customHeight="1" x14ac:dyDescent="0.3">
      <c r="A8" s="44" t="s">
        <v>18</v>
      </c>
      <c r="B8" s="45" t="s">
        <v>164</v>
      </c>
      <c r="C8" s="161" t="s">
        <v>62</v>
      </c>
      <c r="D8" s="144"/>
      <c r="E8" s="83" t="s">
        <v>62</v>
      </c>
      <c r="F8" s="27"/>
    </row>
    <row r="9" spans="1:6" s="28" customFormat="1" ht="21.75" customHeight="1" x14ac:dyDescent="0.3">
      <c r="A9" s="29" t="s">
        <v>19</v>
      </c>
      <c r="B9" s="30" t="s">
        <v>165</v>
      </c>
      <c r="C9" s="143" t="s">
        <v>57</v>
      </c>
      <c r="D9" s="145"/>
      <c r="E9" s="13" t="s">
        <v>57</v>
      </c>
      <c r="F9" s="27"/>
    </row>
    <row r="10" spans="1:6" s="28" customFormat="1" ht="21.75" customHeight="1" x14ac:dyDescent="0.3">
      <c r="A10" s="29" t="s">
        <v>20</v>
      </c>
      <c r="B10" s="30" t="s">
        <v>166</v>
      </c>
      <c r="C10" s="34" t="s">
        <v>57</v>
      </c>
      <c r="D10" s="12" t="s">
        <v>57</v>
      </c>
      <c r="E10" s="17"/>
      <c r="F10" s="27"/>
    </row>
    <row r="11" spans="1:6" s="28" customFormat="1" ht="21.75" customHeight="1" x14ac:dyDescent="0.3">
      <c r="A11" s="29" t="s">
        <v>21</v>
      </c>
      <c r="B11" s="30" t="s">
        <v>167</v>
      </c>
      <c r="C11" s="295" t="s">
        <v>61</v>
      </c>
      <c r="D11" s="335" t="s">
        <v>61</v>
      </c>
      <c r="E11" s="17"/>
      <c r="F11" s="27"/>
    </row>
    <row r="12" spans="1:6" s="28" customFormat="1" ht="21.75" customHeight="1" x14ac:dyDescent="0.3">
      <c r="A12" s="29" t="s">
        <v>59</v>
      </c>
      <c r="B12" s="30" t="s">
        <v>168</v>
      </c>
      <c r="C12" s="296"/>
      <c r="D12" s="336"/>
      <c r="E12" s="17"/>
      <c r="F12" s="27"/>
    </row>
    <row r="13" spans="1:6" s="28" customFormat="1" ht="21.75" customHeight="1" x14ac:dyDescent="0.3">
      <c r="A13" s="29" t="s">
        <v>60</v>
      </c>
      <c r="B13" s="30" t="s">
        <v>169</v>
      </c>
      <c r="C13" s="34" t="s">
        <v>57</v>
      </c>
      <c r="D13" s="12" t="s">
        <v>57</v>
      </c>
      <c r="E13" s="17"/>
      <c r="F13" s="27"/>
    </row>
    <row r="14" spans="1:6" s="28" customFormat="1" ht="21.75" customHeight="1" x14ac:dyDescent="0.3">
      <c r="A14" s="29" t="s">
        <v>200</v>
      </c>
      <c r="B14" s="30" t="s">
        <v>203</v>
      </c>
      <c r="C14" s="34" t="s">
        <v>62</v>
      </c>
      <c r="D14" s="16"/>
      <c r="E14" s="13" t="s">
        <v>62</v>
      </c>
      <c r="F14" s="27"/>
    </row>
    <row r="15" spans="1:6" s="28" customFormat="1" ht="21.75" customHeight="1" x14ac:dyDescent="0.3">
      <c r="A15" s="29" t="s">
        <v>201</v>
      </c>
      <c r="B15" s="30" t="s">
        <v>204</v>
      </c>
      <c r="C15" s="157" t="s">
        <v>57</v>
      </c>
      <c r="D15" s="12" t="s">
        <v>57</v>
      </c>
      <c r="E15" s="17"/>
      <c r="F15" s="27"/>
    </row>
    <row r="16" spans="1:6" s="28" customFormat="1" ht="21.75" customHeight="1" thickBot="1" x14ac:dyDescent="0.35">
      <c r="A16" s="29" t="s">
        <v>202</v>
      </c>
      <c r="B16" s="30" t="s">
        <v>205</v>
      </c>
      <c r="C16" s="142" t="s">
        <v>57</v>
      </c>
      <c r="D16" s="12" t="s">
        <v>57</v>
      </c>
      <c r="E16" s="146"/>
      <c r="F16" s="27"/>
    </row>
    <row r="17" spans="1:10" s="28" customFormat="1" ht="21.75" customHeight="1" thickBot="1" x14ac:dyDescent="0.35">
      <c r="A17" s="37" t="s">
        <v>22</v>
      </c>
      <c r="B17" s="38" t="s">
        <v>23</v>
      </c>
      <c r="C17" s="50" t="s">
        <v>195</v>
      </c>
      <c r="D17" s="52">
        <f>SUM(D18)</f>
        <v>0</v>
      </c>
      <c r="E17" s="54">
        <v>0</v>
      </c>
      <c r="F17" s="27"/>
    </row>
    <row r="18" spans="1:10" s="28" customFormat="1" ht="21.75" customHeight="1" thickBot="1" x14ac:dyDescent="0.35">
      <c r="A18" s="37" t="s">
        <v>24</v>
      </c>
      <c r="B18" s="38" t="s">
        <v>25</v>
      </c>
      <c r="C18" s="50" t="s">
        <v>195</v>
      </c>
      <c r="D18" s="52">
        <v>0</v>
      </c>
      <c r="E18" s="54">
        <v>0</v>
      </c>
      <c r="F18" s="27"/>
    </row>
    <row r="19" spans="1:10" s="28" customFormat="1" ht="32.25" customHeight="1" thickBot="1" x14ac:dyDescent="0.35">
      <c r="A19" s="37" t="s">
        <v>26</v>
      </c>
      <c r="B19" s="38" t="s">
        <v>170</v>
      </c>
      <c r="C19" s="50" t="s">
        <v>206</v>
      </c>
      <c r="D19" s="52">
        <f>SUM(D20:D22)</f>
        <v>0</v>
      </c>
      <c r="E19" s="84">
        <v>0</v>
      </c>
      <c r="F19" s="27"/>
    </row>
    <row r="20" spans="1:10" s="28" customFormat="1" ht="21.75" customHeight="1" x14ac:dyDescent="0.3">
      <c r="A20" s="44" t="s">
        <v>27</v>
      </c>
      <c r="B20" s="45" t="s">
        <v>183</v>
      </c>
      <c r="C20" s="299" t="s">
        <v>207</v>
      </c>
      <c r="D20" s="47" t="s">
        <v>87</v>
      </c>
      <c r="E20" s="337" t="s">
        <v>226</v>
      </c>
      <c r="F20" s="27"/>
    </row>
    <row r="21" spans="1:10" s="28" customFormat="1" ht="21.75" customHeight="1" x14ac:dyDescent="0.3">
      <c r="A21" s="29" t="s">
        <v>196</v>
      </c>
      <c r="B21" s="30" t="s">
        <v>29</v>
      </c>
      <c r="C21" s="300"/>
      <c r="D21" s="16" t="s">
        <v>87</v>
      </c>
      <c r="E21" s="338"/>
      <c r="F21" s="27"/>
    </row>
    <row r="22" spans="1:10" s="28" customFormat="1" ht="21.75" customHeight="1" thickBot="1" x14ac:dyDescent="0.35">
      <c r="A22" s="55" t="s">
        <v>30</v>
      </c>
      <c r="B22" s="56" t="s">
        <v>31</v>
      </c>
      <c r="C22" s="301"/>
      <c r="D22" s="58"/>
      <c r="E22" s="339"/>
      <c r="F22" s="27"/>
    </row>
    <row r="23" spans="1:10" s="28" customFormat="1" ht="42.75" customHeight="1" thickBot="1" x14ac:dyDescent="0.35">
      <c r="A23" s="37" t="s">
        <v>32</v>
      </c>
      <c r="B23" s="38" t="s">
        <v>191</v>
      </c>
      <c r="C23" s="50" t="s">
        <v>206</v>
      </c>
      <c r="D23" s="52">
        <f t="shared" ref="D23" si="0">SUM(D24:D26)</f>
        <v>0</v>
      </c>
      <c r="E23" s="84">
        <v>0</v>
      </c>
      <c r="F23" s="27"/>
    </row>
    <row r="24" spans="1:10" s="28" customFormat="1" ht="24" customHeight="1" x14ac:dyDescent="0.3">
      <c r="A24" s="44" t="s">
        <v>33</v>
      </c>
      <c r="B24" s="45" t="s">
        <v>197</v>
      </c>
      <c r="C24" s="300" t="s">
        <v>211</v>
      </c>
      <c r="D24" s="47"/>
      <c r="E24" s="337" t="s">
        <v>227</v>
      </c>
      <c r="F24" s="27"/>
      <c r="J24" s="33"/>
    </row>
    <row r="25" spans="1:10" s="28" customFormat="1" ht="21.75" customHeight="1" x14ac:dyDescent="0.3">
      <c r="A25" s="29" t="s">
        <v>34</v>
      </c>
      <c r="B25" s="30" t="s">
        <v>29</v>
      </c>
      <c r="C25" s="300"/>
      <c r="D25" s="16"/>
      <c r="E25" s="338"/>
      <c r="F25" s="27"/>
    </row>
    <row r="26" spans="1:10" s="28" customFormat="1" ht="21.75" customHeight="1" thickBot="1" x14ac:dyDescent="0.35">
      <c r="A26" s="55" t="s">
        <v>35</v>
      </c>
      <c r="B26" s="56" t="s">
        <v>31</v>
      </c>
      <c r="C26" s="300"/>
      <c r="D26" s="58"/>
      <c r="E26" s="339"/>
      <c r="F26" s="27"/>
    </row>
    <row r="27" spans="1:10" s="28" customFormat="1" ht="21.75" customHeight="1" thickBot="1" x14ac:dyDescent="0.35">
      <c r="A27" s="37" t="s">
        <v>36</v>
      </c>
      <c r="B27" s="38" t="s">
        <v>192</v>
      </c>
      <c r="C27" s="50" t="s">
        <v>206</v>
      </c>
      <c r="D27" s="52"/>
      <c r="E27" s="84">
        <v>0</v>
      </c>
      <c r="F27" s="27"/>
    </row>
    <row r="28" spans="1:10" s="28" customFormat="1" ht="24" customHeight="1" x14ac:dyDescent="0.3">
      <c r="A28" s="44" t="s">
        <v>37</v>
      </c>
      <c r="B28" s="45" t="s">
        <v>186</v>
      </c>
      <c r="C28" s="300" t="s">
        <v>212</v>
      </c>
      <c r="D28" s="160"/>
      <c r="E28" s="337" t="s">
        <v>228</v>
      </c>
      <c r="F28" s="27"/>
    </row>
    <row r="29" spans="1:10" s="28" customFormat="1" ht="21.75" customHeight="1" x14ac:dyDescent="0.3">
      <c r="A29" s="29" t="s">
        <v>38</v>
      </c>
      <c r="B29" s="30" t="s">
        <v>29</v>
      </c>
      <c r="C29" s="300"/>
      <c r="D29" s="16"/>
      <c r="E29" s="338"/>
      <c r="F29" s="27"/>
    </row>
    <row r="30" spans="1:10" s="28" customFormat="1" ht="21.75" customHeight="1" thickBot="1" x14ac:dyDescent="0.35">
      <c r="A30" s="55" t="s">
        <v>39</v>
      </c>
      <c r="B30" s="56" t="s">
        <v>31</v>
      </c>
      <c r="C30" s="301"/>
      <c r="D30" s="162"/>
      <c r="E30" s="339"/>
      <c r="F30" s="27"/>
    </row>
    <row r="31" spans="1:10" s="28" customFormat="1" ht="21.75" customHeight="1" thickBot="1" x14ac:dyDescent="0.35">
      <c r="A31" s="37" t="s">
        <v>40</v>
      </c>
      <c r="B31" s="38" t="s">
        <v>195</v>
      </c>
      <c r="C31" s="50" t="s">
        <v>57</v>
      </c>
      <c r="D31" s="52" t="s">
        <v>87</v>
      </c>
      <c r="E31" s="174" t="s">
        <v>57</v>
      </c>
      <c r="F31" s="27"/>
    </row>
    <row r="32" spans="1:10" ht="17.45" customHeight="1" x14ac:dyDescent="0.3">
      <c r="A32" s="28" t="s">
        <v>198</v>
      </c>
      <c r="C32" s="163" t="s">
        <v>214</v>
      </c>
    </row>
    <row r="33" spans="1:3" x14ac:dyDescent="0.2">
      <c r="A33" s="23"/>
      <c r="C33" s="65"/>
    </row>
    <row r="34" spans="1:3" x14ac:dyDescent="0.2">
      <c r="A34" s="23"/>
      <c r="C34" s="65"/>
    </row>
    <row r="35" spans="1:3" x14ac:dyDescent="0.2">
      <c r="A35" s="23"/>
      <c r="C35" s="65"/>
    </row>
    <row r="36" spans="1:3" ht="15.75" x14ac:dyDescent="0.25">
      <c r="A36" s="80" t="s">
        <v>49</v>
      </c>
      <c r="B36" s="81"/>
      <c r="C36" s="65"/>
    </row>
    <row r="37" spans="1:3" ht="15.75" x14ac:dyDescent="0.25">
      <c r="A37" s="80" t="s">
        <v>50</v>
      </c>
      <c r="B37" s="81"/>
      <c r="C37" s="65"/>
    </row>
    <row r="38" spans="1:3" ht="15.75" x14ac:dyDescent="0.25">
      <c r="A38" s="80" t="s">
        <v>51</v>
      </c>
      <c r="B38" s="81"/>
    </row>
    <row r="39" spans="1:3" ht="15.75" x14ac:dyDescent="0.25">
      <c r="A39" s="80" t="s">
        <v>52</v>
      </c>
      <c r="B39" s="81"/>
    </row>
    <row r="40" spans="1:3" ht="15.75" x14ac:dyDescent="0.25">
      <c r="A40" s="80" t="s">
        <v>53</v>
      </c>
      <c r="B40" s="81"/>
    </row>
    <row r="41" spans="1:3" ht="15.75" x14ac:dyDescent="0.25">
      <c r="A41" s="80" t="s">
        <v>54</v>
      </c>
      <c r="B41" s="81"/>
    </row>
  </sheetData>
  <mergeCells count="14">
    <mergeCell ref="D2:E2"/>
    <mergeCell ref="D3:E4"/>
    <mergeCell ref="A1:C1"/>
    <mergeCell ref="A2:A6"/>
    <mergeCell ref="B2:B6"/>
    <mergeCell ref="C2:C6"/>
    <mergeCell ref="C11:C12"/>
    <mergeCell ref="D11:D12"/>
    <mergeCell ref="E20:E22"/>
    <mergeCell ref="E24:E26"/>
    <mergeCell ref="E28:E30"/>
    <mergeCell ref="C20:C22"/>
    <mergeCell ref="C24:C26"/>
    <mergeCell ref="C28:C30"/>
  </mergeCells>
  <pageMargins left="0" right="0" top="0" bottom="0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2.График уч.процесса</vt:lpstr>
      <vt:lpstr>3.Свод.данные</vt:lpstr>
      <vt:lpstr>4.план учебного процесса</vt:lpstr>
      <vt:lpstr>5.комплексные формы ПА</vt:lpstr>
      <vt:lpstr>6. Практика</vt:lpstr>
      <vt:lpstr>7.График 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2023-10-24T08:09:38Z</cp:lastPrinted>
  <dcterms:created xsi:type="dcterms:W3CDTF">2016-11-07T11:16:38Z</dcterms:created>
  <dcterms:modified xsi:type="dcterms:W3CDTF">2023-10-24T08:10:01Z</dcterms:modified>
</cp:coreProperties>
</file>